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430"/>
  <workbookPr codeName="EstaPastaDeTrabalho"/>
  <mc:AlternateContent xmlns:mc="http://schemas.openxmlformats.org/markup-compatibility/2006">
    <mc:Choice Requires="x15">
      <x15ac:absPath xmlns:x15ac="http://schemas.microsoft.com/office/spreadsheetml/2010/11/ac" url="C:\Users\crtf_acn\Downloads\Anexo 3_Dados Brutos\Trimestral - 164\"/>
    </mc:Choice>
  </mc:AlternateContent>
  <xr:revisionPtr revIDLastSave="0" documentId="13_ncr:1_{EA1B496A-4E36-4502-A900-C53FD5FAED1C}" xr6:coauthVersionLast="45" xr6:coauthVersionMax="45" xr10:uidLastSave="{00000000-0000-0000-0000-000000000000}"/>
  <bookViews>
    <workbookView xWindow="-120" yWindow="-120" windowWidth="20730" windowHeight="11160" tabRatio="826" activeTab="1" xr2:uid="{00000000-000D-0000-FFFF-FFFF00000000}"/>
  </bookViews>
  <sheets>
    <sheet name="TermosDwC" sheetId="1" r:id="rId1"/>
    <sheet name="PlanilhaModelo" sheetId="2" r:id="rId2"/>
  </sheets>
  <definedNames>
    <definedName name="_xlnm._FilterDatabase" localSheetId="1" hidden="1">PlanilhaModelo!$A$1:$BX$138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1" l="1"/>
  <c r="A1" i="2" l="1"/>
  <c r="B1" i="2"/>
  <c r="C1" i="2"/>
  <c r="D1" i="2"/>
  <c r="E1" i="2"/>
  <c r="F1" i="2"/>
  <c r="G1" i="2"/>
  <c r="H1" i="2"/>
  <c r="I1" i="2"/>
  <c r="J1" i="2"/>
  <c r="K1" i="2"/>
  <c r="L1" i="2"/>
  <c r="M1" i="2"/>
  <c r="N1" i="2"/>
  <c r="O1" i="2"/>
  <c r="P1" i="2"/>
  <c r="Q1" i="2"/>
  <c r="R1" i="2"/>
  <c r="S1" i="2"/>
  <c r="T1" i="2"/>
  <c r="U1" i="2"/>
  <c r="V1" i="2"/>
  <c r="W1" i="2"/>
  <c r="X1" i="2"/>
  <c r="Y1" i="2"/>
  <c r="Z1" i="2"/>
  <c r="AA1" i="2"/>
  <c r="AB1" i="2"/>
  <c r="AC1" i="2"/>
  <c r="AD1" i="2"/>
  <c r="AE1" i="2"/>
  <c r="AF1" i="2"/>
  <c r="AG1" i="2"/>
  <c r="AH1" i="2"/>
  <c r="AI1" i="2"/>
  <c r="AJ1" i="2"/>
  <c r="AK1" i="2"/>
  <c r="AL1" i="2"/>
  <c r="AM1" i="2"/>
  <c r="AN1" i="2"/>
  <c r="AO1" i="2"/>
  <c r="AP1" i="2"/>
  <c r="AQ1" i="2"/>
  <c r="AR1" i="2"/>
  <c r="AS1" i="2"/>
  <c r="AT1" i="2"/>
  <c r="AU1" i="2"/>
  <c r="AV1" i="2"/>
  <c r="AW1" i="2"/>
  <c r="AX1" i="2"/>
  <c r="AY1" i="2"/>
  <c r="AZ1" i="2"/>
  <c r="BA1" i="2"/>
  <c r="BB1" i="2"/>
  <c r="BC1" i="2"/>
  <c r="BD1" i="2"/>
  <c r="BE1" i="2"/>
  <c r="BF1" i="2"/>
  <c r="BG1" i="2"/>
  <c r="BH1" i="2"/>
  <c r="BI1" i="2"/>
  <c r="BJ1" i="2"/>
  <c r="BK1" i="2"/>
  <c r="BL1" i="2"/>
  <c r="BM1" i="2"/>
  <c r="BN1" i="2"/>
  <c r="BO1" i="2"/>
  <c r="BP1" i="2"/>
  <c r="BQ1" i="2"/>
  <c r="BR1" i="2"/>
  <c r="BS1" i="2"/>
  <c r="BT1" i="2"/>
  <c r="BU1" i="2"/>
  <c r="BV1" i="2"/>
  <c r="BW1" i="2"/>
  <c r="BX1" i="2"/>
  <c r="B2" i="1"/>
  <c r="B3" i="1"/>
  <c r="B4" i="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A2" i="1"/>
  <c r="A4" i="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000-000001000000}">
      <text>
        <r>
          <rPr>
            <sz val="11"/>
            <color rgb="FF000000"/>
            <rFont val="Calibri"/>
            <family val="2"/>
          </rPr>
          <t>Mantenha pressionada a tecla Ctrl e faça clique para ir ao termo na planilha modelo</t>
        </r>
      </text>
    </comment>
  </commentList>
</comments>
</file>

<file path=xl/sharedStrings.xml><?xml version="1.0" encoding="utf-8"?>
<sst xmlns="http://schemas.openxmlformats.org/spreadsheetml/2006/main" count="4817" uniqueCount="518">
  <si>
    <t>Termo</t>
  </si>
  <si>
    <t>Tradução</t>
  </si>
  <si>
    <t>Definição</t>
  </si>
  <si>
    <t>Exemplo(s)</t>
  </si>
  <si>
    <t>PreservedSpecimen: um registro que descreve um espécime preservado.
LivingSpecimen: um registro que descreve um espécime vivo.
HumanObservation: um registro que descreve uma observação feita por uma ou mais pessoas. MachineObservation: um registro que descreve uma observação feita por máquina.
FossilSpecimen: descreve um registro fóssil.</t>
  </si>
  <si>
    <t>A data mais recente em que o recurso foi alterado. Para Darwin Core a prática recomendada é a utilização de um esquema de codificação, como a ISO 8601:2004 (E).</t>
  </si>
  <si>
    <t>Para data única: AAAA-MM-DD, AAAA-MM ou AAAA
Para intervalos: AAAA-MM-DD/AAAA-MM-DD, AAAA-MM/AAAA-MM, ou AAAA/AAAA</t>
  </si>
  <si>
    <t>O nome do conjunto de dados.</t>
  </si>
  <si>
    <t>A natureza ou classe do recurso, baseada em um vocabulário controlado sugerido 
(http://rs.tdwg.org/dwc/terms/#dcterms:type)</t>
  </si>
  <si>
    <t>O idioma do recurso. A prática recomendada é a utilização de um vocabulário controlado, como ISO 639 (http://rs.tdwg.org/dwc/terms/#dcterms:type).</t>
  </si>
  <si>
    <t>Para Português: pt
Para Inglês: en
Para Espanhol: es</t>
  </si>
  <si>
    <t>Um identificador para a instituição que tem a custódia do(s) objeto(s) ou informação referida para o registro.</t>
  </si>
  <si>
    <t>O Cadastro Nacional da Pessoa Jurídica (CNPJ)</t>
  </si>
  <si>
    <t>O nome (e/ou acrônimo) da instituição que tem a custódia do(s) objeto(s) ou informação referida para o registro.</t>
  </si>
  <si>
    <t>Instituto Nacional de Pesquisas da Amazônia (INPA)</t>
  </si>
  <si>
    <t>O nome ou acrônimo da coleção ou conjunto de dados a partir do qual o registro é derivado.</t>
  </si>
  <si>
    <t>Herbário da Universidade Estadual de Londrina (FUEL)</t>
  </si>
  <si>
    <t>Um documento legal dando permissão oficial para a utilização do recurso. Pode ser um link a um documento permanente. Os tipos de licencia sugeridos podem ser consultados em http://www.sibbr.gov.br/areas/index.php?area=publicar&amp;subarea=licencas</t>
  </si>
  <si>
    <t>http://creativecommons.org/publicdomain/zero/1.0/legalcode
http://creativecommons.org/licenses/by/4.0/legalcode
http://creativecommons.org/licenses/by-nc/4.0/legalcode</t>
  </si>
  <si>
    <t>A pessoa ou organização que tem os direitos sobre o recurso.</t>
  </si>
  <si>
    <t>Jardim Botânico do Rio de Janeiro (JBRJ)</t>
  </si>
  <si>
    <t>Uma lista de medições, fatos, características ou afirmações adicionais sobre o registro. Pretende fornecer um mecanismo para estruturar conteúdos adicionais. Se sugere estruturar o conteúdo seguindo um esquema do tipo chave: valor em formato JSON http://json.org/ {"termo1":valorNumérico1, "termo2":"valorTexto2"}.</t>
  </si>
  <si>
    <t>{"tragusComprimentoEmMetros": 0.014}
{"pesoEmGramas": 120, "alturaEmMetros": 1.5, "naturezaDaID": "identificação de especialista", "umidadeRelativa": 28}
{"temperaturaDoarEmC": 22, "tamanhoDaAmostraEmKilogramas": 10, "iucnStatus":"vulnerable"}</t>
  </si>
  <si>
    <t>Br:MNRJ:Amphibia:001234</t>
  </si>
  <si>
    <t>Um identificador (de preferência único) para o registro dentro do conjunto de dados ou coleção. Geralmente é o número de tombo ou lote.</t>
  </si>
  <si>
    <t>2008.1334
145732a
MHN145732</t>
  </si>
  <si>
    <t>A lista de números de catálogo anteriores, alternativos ou outros identificadores para a mesma ocorrência, seja no atual ou qualquer outro conjunto de dados ou coleção, concatenados e separados por | caso seja necessário.</t>
  </si>
  <si>
    <t>FMNH:Mammal:1234
NPS YELLO6778 | MBG 33424</t>
  </si>
  <si>
    <t>Uma lista de nomes de pessoas, grupos ou organizações responsáveis pelo registro da ocorrência original (geralmente os coletores), contínua e com os valores separados por  | caso seja necessário. O coletor ou observador primário, especialmente aquele que dá um número de campo ou identificador pessoal (recordNumber), deve ser o primeiro da lista.</t>
  </si>
  <si>
    <t>Silveira, F. A. | Rodrigues, L. | Oliveira, E. A.
Nota: Se o número de coletor é "FS710", vai em recordNumber e corresponde a Silveira, F. A.</t>
  </si>
  <si>
    <t>Um identificador dado à ocorrência no momento em que foi registrada. Muitas vezes serve como um elo entre as notas de campo e um registro de ocorrência, tais como o número de coletor das amostras.</t>
  </si>
  <si>
    <t>FS710
OPP 7101</t>
  </si>
  <si>
    <t>O número de indivíduos representados e presentes no momento da ocorrência.</t>
  </si>
  <si>
    <t>1
25</t>
  </si>
  <si>
    <t>O sexo do(s) indivíduo(s) biológico(s) representado(s) na ocorrência. A prática recomendada é a utilização de um vocabulário controlado e separar usando | caso seja necessário.</t>
  </si>
  <si>
    <t>fêmea
Hermafrodita
8 machos | 4 fêmeas</t>
  </si>
  <si>
    <t>A idade ou fase da vida do(s) indivíduo(s) biológico(s) no momento em que a ocorrência foi registrada. A prática recomendada é a utilização de um vocabulário controlado e utilizar o separador  |  caso seja necessário.</t>
  </si>
  <si>
    <t>ovo
juvenil
adulto
2 adultos | 4 juvenis</t>
  </si>
  <si>
    <t>A condição reprodutiva do(s) indivíduo(s) biológico(s) representado na ocorrência. A prática recomendada é a utilização de um vocabulário controlado e utilizar o separador  |  caso seja necessário.</t>
  </si>
  <si>
    <t>não-reprodutiva
grávida
em flor
Frutífera
em flor | frutífera</t>
  </si>
  <si>
    <t>Uma lista de preparações e métodos de preservação dos espécimes, contínua e com os valores separados por  | caso seja necessário.</t>
  </si>
  <si>
    <t>pele
crânio
esqueleto
animal inteiro (Alcool 70%) | tecido (EDTA)
fóssil
molde
fotografia
extrato de ADN</t>
  </si>
  <si>
    <t>O estado atual de um exemplar com respeito à coleção identificada em collectionCode ou collectionID. A prática recomendada é a utilização de um vocabulário controlado.</t>
  </si>
  <si>
    <t>na coleção
ausente
perdido
voucher em outro lugar
duplicados em outros lugares</t>
  </si>
  <si>
    <t>Uma lista de identificadores ou nomes de táxons e suas associações com a ocorrência. Recomenda-se separar os valores com barra vertical (|), e separar a relação dos táxons com dois pontos (:).</t>
  </si>
  <si>
    <t>Hospedeiro: Quercus alba
Parasitóide de: Cyclocephala signaticollis | predador de: Apis mellifera</t>
  </si>
  <si>
    <t>Uma lista de identificadores da literatura associada à ocorrência, concatenados e separados por  | caso seja necessário. Pode ser link, publicação, referência bibliográfica, identificador único global ou URI.</t>
  </si>
  <si>
    <t>Christopher J. Conroy, Jennifer L. Neuwald. 2008. Phylogeographic study of the California vole, Microtus californicus Journal of Mammalogy, 89(3):755-767.
http://www.sciencemag.org/cgi/content/abstract/322/5899/261</t>
  </si>
  <si>
    <t>Uma lista de identificadores da mídia associada com a ocorrência, concatenados e separados por  | caso seja necessário. Pode ser link, publicação, identificador único global ou URI.</t>
  </si>
  <si>
    <t>Uma lista de identificadores de informações da sequência genética associada com a ocorrência, concatenados e separados por | caso seja necessário. Pode ser link, publicação, referência bibliográfica, identificador único global, URI.</t>
  </si>
  <si>
    <t>GenBank: U34853.1
http://www.ncbi.nlm.nih.gov/nuccore/U34853.1</t>
  </si>
  <si>
    <t>Comentários ou notas sobre a ocorrência. Não colocar informações não relacionadas à ocorrência.</t>
  </si>
  <si>
    <t>Encontrado morto na estrada. 
Flores amarelas.</t>
  </si>
  <si>
    <t>A data ou intervalo durante o qual ocorreu um evento. Para ocorrências, esta é a data quando o evento foi registrado. Não é adequado para um tempo em um contexto geológico. A prática recomendada é a utilização de um esquema de codificação, como a ISO 8601:2004 (E) https://pt.wikipedia.org/wiki/ISO_8601.</t>
  </si>
  <si>
    <t>Para data única: AAAA-MM-DD, AAAA-MM ou AAAA
Para intervalos: AAAA-MM-DD/AAAA-MM-DD, AAAA-MM/AAAA-MM ou AAAA/AAAA</t>
  </si>
  <si>
    <t>A hora ou intervalo durante o qual ocorreu um evento. A prática recomendada é a utilização de um esquema de codificação, como a ISO 8601:2004 (E) https://pt.wikipedia.org/wiki/ISO_8601.</t>
  </si>
  <si>
    <t>18:05
13:00/18:00</t>
  </si>
  <si>
    <t>A categoria ou descrição do habitat em que ocorreu o evento.</t>
  </si>
  <si>
    <t>Pântano</t>
  </si>
  <si>
    <t>O nome, a referência, ou descrição do método ou protocolo usado durante um evento.</t>
  </si>
  <si>
    <t>Armadilha de luz UV
Rede de neblina
Arrasto de fundo
Contagem de pontos
ANA – Agência Nacional de Águas. Guia nacional de coleta e preservação de amostras: água, sedimento, comunidades aquáticas e efluentes líquidos. São Paulo: CETESB; Brasília: ANA</t>
  </si>
  <si>
    <t>A quantidade de esforço despendido durante um evento.</t>
  </si>
  <si>
    <t>40 armadilhas-noite
10 observadores-hora
10 km a pé</t>
  </si>
  <si>
    <t>Comentários ou notas sobre o evento. Não adicionar informações que não foi possível colocar em outros campos e que não estejam relacionadas ao evento.</t>
  </si>
  <si>
    <t>Após das recentes chuvas o rio está quase na fase de inundação</t>
  </si>
  <si>
    <t>O nome do continente da localização da ocorrência. A prática recomendada é a utilização de um vocabulário controlado.</t>
  </si>
  <si>
    <t>América do Sul
África
Ásia
Europa
América do Norte
Oceania</t>
  </si>
  <si>
    <t>O nome do país ou maior unidade administrativa da localização da ocorrência. A prática recomendada é a utilização de um vocabulário controlado.</t>
  </si>
  <si>
    <t>Brasil
Colômbia
Uruguai</t>
  </si>
  <si>
    <t>O código padrão para o país da localização da ocorrência. A prática recomendada é usar o ISO 3166-1 alpha-2 https://en.wikipedia.org/wiki/ISO_3166-1_alpha-2</t>
  </si>
  <si>
    <t>BR (para o Brasil)
CO (para a Colômbia)</t>
  </si>
  <si>
    <t>O nome completo e não abreviado da região administrativa menor do que país da localização da ocorrência (para o Brasil é Estado). A prática recomendada e utilizar um vocabulário controlado, como o Índice de nomes geográficos
http://biblioteca.ibge.gov.br/visualizacao/livros/liv56282.pdf</t>
  </si>
  <si>
    <t>Paraíba
Minas Gerais
Amazonas</t>
  </si>
  <si>
    <t>O nome completo e não abreviado de uma região administrativa menor que o stateProvince da localização da ocorrência (para o Brasil é o Município). A prática recomendada é utilizar um vocabulário controlado, como o Índice de nomes geográficos 
http://biblioteca.ibge.gov.br/visualizacao/livros/liv56282.pdf</t>
  </si>
  <si>
    <t>João Pessoa
Timóteo
Lábrea</t>
  </si>
  <si>
    <t>O nome completo e não abreviado da próxima região administrativa menor do que county em que o local ocorre (para o Brasil é o Distrito). Não use este termo para incluir um nome de um lugar próximo que não contém a real localização. Lembre que o município vai em county, mesmo que o nome deste termo seja parecido com município.</t>
  </si>
  <si>
    <t>Targinos</t>
  </si>
  <si>
    <t>O nome da ilha de ocorrência, ou perto da localização de ocorrência.</t>
  </si>
  <si>
    <t>Ilha Victória</t>
  </si>
  <si>
    <t>O nome do grupo de ilhas em que a localização ocorre.</t>
  </si>
  <si>
    <t>Arquipélago Jurupari</t>
  </si>
  <si>
    <t>O nome do corpo de água em que a localização ocorre. A prática recomendada é a utilização de um vocabulário controlado, como o Índice de nomes geográficos
http://biblioteca.ibge.gov.br/visualizacao/livros/liv56282.pdf</t>
  </si>
  <si>
    <t>Oceano Atlântico
Bacia do Paraguai</t>
  </si>
  <si>
    <t>A descrição específica do local. Informações geográficas menos específicas podem ser fornecidas em outros termos geográficos (continent, country, stateProvince, county, municipality, waterBody, island, islandGroup). Este termo pode conter informações modificadas a partir das originais para corrigir erros percebidos ou padronizar a descrição, nesse casso as informações originais devem ser armazenadas em verbatimLocality.</t>
  </si>
  <si>
    <t>Cachoeira Loquinhas, 5 km ao leste de Alto Paraíso</t>
  </si>
  <si>
    <t>Comentários ou notas sobre a localização.</t>
  </si>
  <si>
    <t>Debaixo da água desde 2005</t>
  </si>
  <si>
    <t>O limite inferior da amplitude de elevação em metros (altitude, geralmente acima do nível do mar). Se houver apenas um valor e não um intervalo, colocar o mesmo número em minimumElevationInMeters e maximumElevationInMeters.</t>
  </si>
  <si>
    <t>O limite superior da amplitude de elevação em metros (altitude, geralmente acima do nível do mar). Se houver apenas um valor e não um intervalo, colocar o mesmo número em minimumElevationInMeters e maximumElevationInMeters.</t>
  </si>
  <si>
    <t>A menor profundidade de um intervalo de profundidades abaixo da superfície do local, em metros. Se houver apenas um valor e não um intervalo, colocar o mesmo número em minimumDepthInMeters e maximumDepthInMeters.</t>
  </si>
  <si>
    <t>A maior profundidade de um intervalo de profundidades abaixo da superfície do local, em metros. Se houver apenas um valor e não um intervalo, colocar o mesmo número em minimumElevationInMeters e maximumElevationInMeters.</t>
  </si>
  <si>
    <t>A latitude literal e original da localização. A coordenada elipsoide, geodeticDatum ou Sistema de Referência Espacial (SRS) completo para estas coordenadas devem ser armazenados em verbatimSRS (p. ex. WGS84) e o sistema de coordenadas deve ser armazenado em verbatimCoordinateSystem (p. ex. UTM).</t>
  </si>
  <si>
    <t>A longitude literal e original da localização. A coordenada elipsoide, geodeticDatum ou Sistema de Referência Espacial (SRS) completo para estas coordenadas devem ser armazenados em verbatimSRS (p. ex. WGS84) e o sistema de coordenadas deve ser armazenado em verbatimCoordinateSystem (p. ex. UTM).</t>
  </si>
  <si>
    <t>A latitude geográfica em graus decimais do centro geográfico de uma localização. Os valores positivos estão ao norte do Equador, os valores negativos estão ao sul do Equador. Os valores corretos ficam entre -90 e 90. O Sistema de Referência Espacial (SRS) deve ser armazenado em geodeticDatum (p. ex. WGS84).</t>
  </si>
  <si>
    <t>A longitude geográfica em graus decimais do centro geográfico de uma localização. Os valores positivos estão ao leste do Meridiano de Greenwich, os valores negativos estão ao oeste. Os valores corretos ficam entre -180 e 180. O Sistema de Referência Espacial (SRS) deve ser armazenado em geodeticDatum (p. ex. WGS84).</t>
  </si>
  <si>
    <t>A distância horizontal em metros a partir da latitude e longitude decimais, descrevendo o menor círculo que contém a totalidade do local. Pode ser o valor fornecido pelo aparelho GPS. Deixe o valor vazio se a incerteza for desconhecida, não puder ser estimada, ou não for aplicável (porque não existem coordenadas). Zero não é um valor válido para este termo.</t>
  </si>
  <si>
    <t>Valor fornecido pelo GPS: 3
Limite inferior razoável de uma leitura de GPS sob boas condições se a precisão real não foi registrada no momento: 30
Incerteza para coordenada UTM com precisão de 100 metros e um sistema de referência espacial conhecidos: 71</t>
  </si>
  <si>
    <t>O elipsoide, datum geodésico, ou sistema de referência espacial (SRS) em que as coordenadas geográficas dadas em decimalLatitude e decimalLongitude estão baseadas. A prática recomendada é usar o código EPSG como um vocabulário controlado para fornecer um SRS, se conhecido. Caso contrário, use um vocabulário controlado para o nome ou código do datum geodésico, se conhecido. Se nenhum desses é conhecido, use o valor "desconhecido".
http://terms.tdwg.org/wiki/dwc:geodeticDatum</t>
  </si>
  <si>
    <t>WGS84
EPSG: 4326
NAD27
European 1950</t>
  </si>
  <si>
    <t>A descrição ou referência aos métodos usados para determinar a descrição espacial, coordenadas, e incertezas.</t>
  </si>
  <si>
    <t>Chapman, A.D. and J. Wieczorek (eds). 2006. Guide to Best Practices for Georeferencing. Copenhagen: Global Biodiversity Information Facility. Available at http://www.gbif.org/orc/?doc_id=1288</t>
  </si>
  <si>
    <t>Uma lista de nomes de pessoas, grupos ou organizações que determinaram o georreferenciamento (representação espacial) para o local. A lista deve ter os valores separados por barra vertical (|).</t>
  </si>
  <si>
    <t>Antonio Donato Nobre (INPA)
Flavia Costa (INPA) | William Magnusson (INPA)</t>
  </si>
  <si>
    <t>A data em que a localização foi georreferenciada. A prática recomendada é a utilização de um esquema de codificação, como a ISO 8601:2004 (E) https://pt.wikipedia.org/wiki/ISO_8601.</t>
  </si>
  <si>
    <t>Para data única: AAAA-MM-DD, AAAA-MM ou AAAA
Para intervalos: AAAA-MM-DD/AAAA-MM-DD, AAAA-MM/AAAA-MM ou AAAA/AAAA</t>
  </si>
  <si>
    <t>Notas ou comentários sobre a determinação da descrição espacial, explicando suposições feitas em adição ou oposição daquelas formalizadas no método referido no campo georeferenceProtocol.</t>
  </si>
  <si>
    <t>distância assumida por estrada (BR 319)</t>
  </si>
  <si>
    <t>O nome científico completo do Reino em que o táxon é classificado. O preenchimento da hierarquia taxonômica não é obrigatório, mas é fundamental para registros de ocorrência.
http://rs.tdwg.org/dwc/terms/#kingdom</t>
  </si>
  <si>
    <t>Animalia 
Plantae
Fungi</t>
  </si>
  <si>
    <t>O nome científico completo do Filo ou Divisão em que o táxon é classificado. Deixar em branco quando o registro não está identificado até este nível taxonômico, isto é, não colocar "indet.", "indeterminado", etc.</t>
  </si>
  <si>
    <t>Chordata
Tracheophyta
Tardigrada
Ascomycota</t>
  </si>
  <si>
    <t>O nome científico completo da Classe em que o táxon é classificado. Deixar em branco quando o registro não está identificado até este nível taxonômico, isto é, não colocar "indet.", "indeterminada", etc.</t>
  </si>
  <si>
    <t>Mammalia
Pinopsida</t>
  </si>
  <si>
    <t>O nome científico completo da Ordem em que o táxon é classificado. Deixar em branco quando o registro não está identificado até este nível taxonômico, isto é, não colocar "indet.", "indeterminada", etc.</t>
  </si>
  <si>
    <t>Carnivora
Pinales</t>
  </si>
  <si>
    <t>O nome científico completo da Família em que o táxon é classificado. Deixar em branco quando o registro não está identificado até este nível taxonômico, isto é, não colocar "indet.", "indeterminada", etc.</t>
  </si>
  <si>
    <t>Felidae
Araucariaceae</t>
  </si>
  <si>
    <t>O nome científico completo do Gênero em que o táxon é classificado. Deixar em branco quando o registro não está identificado até este nível taxonômico, isto é, não colocar "indet.", "indeterminado", etc.</t>
  </si>
  <si>
    <t>Puma
Araucaria</t>
  </si>
  <si>
    <t>O nome do epíteto específico da espécie. Deixar em branco quando o registro não está identificado até este nível taxonômico, isto é, não colocar "sp.", "indet.", "indeterminado", etc.</t>
  </si>
  <si>
    <t>concolor
angustifolia</t>
  </si>
  <si>
    <t>O nome do epíteto infraespecífico terminal ou de menor nível do nome científico (subespécie, variedade, forma, etc.), excluindo qualquer designação de classificação taxonômica (ex. var., subsp.), esta designação será fornecida no campo taxonRank. 
Deixar em branco quando o registro não está identificado até este nível taxonômico, isto é, não colocar "indet.", "indeterminado", etc.</t>
  </si>
  <si>
    <t>alba</t>
  </si>
  <si>
    <t>O nome científico completo, com autoria e informações de data, se conhecido. Deve ser o nome no menor nível taxonômico determinado para o registro. Esse termo não deve conter qualificações de identificação (ex. "cf.", "aff."), que devem ser fornecidos no termo IdentificationQualifier.</t>
  </si>
  <si>
    <t>Registro identificado até ordem: Coleoptera
Registro identificado até família: Vespertilionidae
Registro identificado até gênero: Manis
Registro identificado até espécie: Roptrocerus typographi (Györfi, 1952)
Registro identificado até variedade (epíteto infraespecífico): Quercus agrifolia var. oxyadenia (Torr.) J.T. Howell</t>
  </si>
  <si>
    <t>Informações de autoria e ano para o nível taxonômico até o qual está identificado o registro, formatado de acordo com as convenções do código nomenclatural aplicável.</t>
  </si>
  <si>
    <t>Linnaeus, 1771
(Bertol.) Kuntze
(Martinovský) Tzvelev
(Györfi, 1952)</t>
  </si>
  <si>
    <t>O nível taxonômico mais específico até o qual está identificado o registro. A prática recomendada é a utilização de um vocabulário controlado.
http://rs.gbif.org/vocabulary/gbif/rank.xml</t>
  </si>
  <si>
    <t>Se o registro está identificado ao nível de espécie o valor para este campo é: “espécie”
Se está determinado até o nível de variedade, o valor para este campo é:  "variedade"
Se está identificado até família, o valor para este campo é: "Família"</t>
  </si>
  <si>
    <t>Nome comum ou vernáculo.</t>
  </si>
  <si>
    <t>Onça-parda | Suçuarana | Puma
Araucária | Pinheiro-do-paraná
Bem-te-vi</t>
  </si>
  <si>
    <t>Comentários ou notas sobre o táxon ou nome. Não colocar informações que não foi possível colocar em outros campos.</t>
  </si>
  <si>
    <t>Este nome é uma grafia incorreta em uso comum.</t>
  </si>
  <si>
    <t>Uma breve frase ou um termo padrão ("cf.", "aff.") para expressar as dúvidas do determinador sobre a identificação.</t>
  </si>
  <si>
    <t>Para a determinação "Quercus aff. agrifolia ", identificationQualifier seria "aff. agrifolia"
Para a determinação "Quercus agrifolia cf. var. oxyadenia", identificationQualifier seria "cf. var. oxyadenia".</t>
  </si>
  <si>
    <t>Uma lista de tipos nomenclaturais (status do tipo, nome científico tipificado, publicação) aplicada ao espécime, contínua e com os valores separados por barra vertical (|).</t>
  </si>
  <si>
    <t>Holotype of Ctenomys sociabilis. Pearson O. P., and M. I. Christie. 1985. Historia Natural, 5(37):388.</t>
  </si>
  <si>
    <t>Uma lista de nomes de pessoas, grupos ou organizações que atribuíram o táxon ao espécime, contínua e com os valores separados por barra vertical (|).</t>
  </si>
  <si>
    <t>James L. Patton
Morais, A. | Coelho, F. A.</t>
  </si>
  <si>
    <t>A data em que o espécime foi identificado como representante de um táxon. A prática recomendada é a utilização de um vocabulário controlado, como o ISO 8601:2004 (E) https://pt.wikipedia.org/wiki/ISO_8601</t>
  </si>
  <si>
    <t>Comentários ou notas sobre a identificação. Não colocar informações que não foi possível colocar em outros campos.</t>
  </si>
  <si>
    <t>Diferenciado entre Anthus correndera e A. hellmayri com base na comparação dos comprimentos das unhas</t>
  </si>
  <si>
    <t>Legenda:</t>
  </si>
  <si>
    <t>Termos ao nível do Registro</t>
  </si>
  <si>
    <t>Termos ao nível da Ocorrência</t>
  </si>
  <si>
    <t>Termos ao nível do Evento</t>
  </si>
  <si>
    <t>Termos ao nível da Localização</t>
  </si>
  <si>
    <t>Termos ao nível do Táxon</t>
  </si>
  <si>
    <t>Termos ao nível da identificação</t>
  </si>
  <si>
    <t>Letra vermelha</t>
  </si>
  <si>
    <t>Termo obrigatório</t>
  </si>
  <si>
    <t>41°05' 54.03" S</t>
  </si>
  <si>
    <t>79°15' 12.05" E</t>
  </si>
  <si>
    <t>Coleção Entomológica da Universidade Federal de Minas Gerais (UFMG) 
Fundação  Universidade Federal de Rondônia (UNIR) – Herbário Rondoniensis (RON)</t>
  </si>
  <si>
    <r>
      <rPr>
        <b/>
        <sz val="11"/>
        <color rgb="FFFF0000"/>
        <rFont val="Calibri"/>
        <family val="2"/>
      </rPr>
      <t>Termo obrigatório.</t>
    </r>
    <r>
      <rPr>
        <b/>
        <sz val="11"/>
        <color rgb="FF000000"/>
        <rFont val="Calibri"/>
        <family val="2"/>
      </rPr>
      <t xml:space="preserve"> </t>
    </r>
    <r>
      <rPr>
        <sz val="11"/>
        <color rgb="FF000000"/>
        <rFont val="Calibri"/>
        <family val="2"/>
      </rPr>
      <t>A natureza específica do registro de dados. A prática recomendada é a utilização de um vocabulário controlado (http://terms.tdwg.org/wiki/dwc:basisOfRecord).</t>
    </r>
  </si>
  <si>
    <r>
      <rPr>
        <b/>
        <sz val="11"/>
        <color rgb="FFFF0000"/>
        <rFont val="Calibri"/>
        <family val="2"/>
      </rPr>
      <t>Termo obrigatório</t>
    </r>
    <r>
      <rPr>
        <sz val="11"/>
        <color rgb="FFFF0000"/>
        <rFont val="Calibri"/>
        <family val="2"/>
      </rPr>
      <t>.</t>
    </r>
    <r>
      <rPr>
        <sz val="11"/>
        <color rgb="FF000000"/>
        <rFont val="Calibri"/>
        <family val="2"/>
      </rPr>
      <t xml:space="preserve"> Um identificador para a ocorrência. Na ausência de um identificador único, global e persistente, pode se construir um a partir de uma combinação de identificadores no registro que pode tornar o occurrenceID único globalmente, por exemplo, use o padrão: “Br:[institutionCode]:[collectionCode]:[CatalogNumber]”.</t>
    </r>
  </si>
  <si>
    <t>http://arctos.database.museum/SpecimenImages/UAMObs/Mamm/2/P7291179.JPG
http://arctos.database.museum/SpecimenImages/UAMObs/Mamm/2/P7291179.JPG http://arctos.database.museum/SpecimenImages/UAMObs/Mamm/2/P7291180.JPG</t>
  </si>
  <si>
    <t>Collection: uma coleção, uma agregação de recursos. Uma coleção é descrita como um grupo. Suas partes podem ser descritas separadamente.
Sound: som.
PhysicalObject: objeto físico.
StillImage: imagem estática. Ex: pinturas, mapas.
MovingImage: imagem em movimento. Ex: vídeos.</t>
  </si>
  <si>
    <t>América do Sul</t>
  </si>
  <si>
    <t>Brasil</t>
  </si>
  <si>
    <t>BR</t>
  </si>
  <si>
    <t>Minas Gerais</t>
  </si>
  <si>
    <t>Espirito Santo</t>
  </si>
  <si>
    <t>Governador Valadares</t>
  </si>
  <si>
    <t>Resplendor</t>
  </si>
  <si>
    <t>Linhares</t>
  </si>
  <si>
    <t>Periquito</t>
  </si>
  <si>
    <t>Mathias Lobato</t>
  </si>
  <si>
    <t>Aimorés</t>
  </si>
  <si>
    <t>Baixo Guandu</t>
  </si>
  <si>
    <t>Conselheiro Pena</t>
  </si>
  <si>
    <t>Bacia Hidrográfica do Rio Doce</t>
  </si>
  <si>
    <t>Baixo</t>
  </si>
  <si>
    <t>Estuário</t>
  </si>
  <si>
    <t>WGS84</t>
  </si>
  <si>
    <t>PreservedSpecimen</t>
  </si>
  <si>
    <t>pt</t>
  </si>
  <si>
    <t>Collection</t>
  </si>
  <si>
    <t>Dulcícula</t>
  </si>
  <si>
    <t>Animalia</t>
  </si>
  <si>
    <t>espécie</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</si>
  <si>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</si>
  <si>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</si>
  <si>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</si>
  <si>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</si>
  <si>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</si>
  <si>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</si>
  <si>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</si>
  <si>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</si>
  <si>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</si>
  <si>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</si>
  <si>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</si>
  <si>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</si>
  <si>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</si>
  <si>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</si>
  <si>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</si>
  <si>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</si>
  <si>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</si>
  <si>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</si>
  <si>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</si>
  <si>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</si>
  <si>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</si>
  <si>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</si>
  <si>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</si>
  <si>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</si>
  <si>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</si>
  <si>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</si>
  <si>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</si>
  <si>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</si>
  <si>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</si>
  <si>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</si>
  <si>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</si>
  <si>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</si>
  <si>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</si>
  <si>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</si>
  <si>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</si>
  <si>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</si>
  <si>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</si>
  <si>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</si>
  <si>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</si>
  <si>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</si>
  <si>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</si>
  <si>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</si>
  <si>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</si>
  <si>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</si>
  <si>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</si>
  <si>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</si>
  <si>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</si>
  <si>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</si>
  <si>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</si>
  <si>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</si>
  <si>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</si>
  <si>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</si>
  <si>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</si>
  <si>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</si>
  <si>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</si>
  <si>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</si>
  <si>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</si>
  <si>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</si>
  <si>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</si>
  <si>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</si>
  <si>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</si>
  <si>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</si>
  <si>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</si>
  <si>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</si>
  <si>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</si>
  <si>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</si>
  <si>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</si>
  <si>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</si>
  <si>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</si>
  <si>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</si>
  <si>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</si>
  <si>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</si>
  <si>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</si>
  <si>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</si>
  <si>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</si>
  <si>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</si>
  <si>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</si>
  <si>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</si>
  <si>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</si>
  <si>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</si>
  <si>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</si>
  <si>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</si>
  <si>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</si>
  <si>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</si>
  <si>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</si>
  <si>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</si>
  <si>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</si>
  <si>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</si>
  <si>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</si>
  <si>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</si>
  <si>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</si>
  <si>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</si>
  <si>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</si>
  <si>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</si>
  <si>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</si>
  <si>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</si>
  <si>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</si>
  <si>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</si>
  <si>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</si>
  <si>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</si>
  <si>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</si>
  <si>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</si>
  <si>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</si>
  <si>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</si>
  <si>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</si>
  <si>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</si>
  <si>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</si>
  <si>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</si>
  <si>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</si>
  <si>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</si>
  <si>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</si>
  <si>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</si>
  <si>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</si>
  <si>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</si>
  <si>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</si>
  <si>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</si>
  <si>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</si>
  <si>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</si>
  <si>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</si>
  <si>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</si>
  <si>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</si>
  <si>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</si>
  <si>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</si>
  <si>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</si>
  <si>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</si>
  <si>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</si>
  <si>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</si>
  <si>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</si>
  <si>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</si>
  <si>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</si>
  <si>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</si>
  <si>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</si>
  <si>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</si>
  <si>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</si>
  <si>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</si>
  <si>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</si>
  <si>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</si>
  <si>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Colatina</t>
  </si>
  <si>
    <t>Médio T2</t>
  </si>
  <si>
    <t>Condição em relação ao rompimento da barragem de Fundão: Afetado</t>
  </si>
  <si>
    <t>Condição em relação ao rompimento da barragem de Fundão: Não afetado</t>
  </si>
  <si>
    <t>Macrobrachium acanthurus (Wiegmann, 1836)</t>
  </si>
  <si>
    <t>Palaemon pandaliformis (Stimpson, 1871)</t>
  </si>
  <si>
    <t>Macrobrachium olfersii (Wiegmann, 1836)</t>
  </si>
  <si>
    <t>(Miers, 1877)</t>
  </si>
  <si>
    <t>(Heller, 1862)</t>
  </si>
  <si>
    <t>(Wiegmann, 1836)</t>
  </si>
  <si>
    <t>(Müller, 1881)</t>
  </si>
  <si>
    <t>(Stimpson, 1871)</t>
  </si>
  <si>
    <t>(Leach, 1816)</t>
  </si>
  <si>
    <t>(Rathbun, 1897)</t>
  </si>
  <si>
    <t>Arthropoda</t>
  </si>
  <si>
    <t>Decapoda</t>
  </si>
  <si>
    <t>Palaemonidae</t>
  </si>
  <si>
    <t>Atyidae</t>
  </si>
  <si>
    <t>Portunidae</t>
  </si>
  <si>
    <t>Sesarmidae</t>
  </si>
  <si>
    <t>Macrobrachium</t>
  </si>
  <si>
    <t>Potimirim</t>
  </si>
  <si>
    <t>Palaemon</t>
  </si>
  <si>
    <t>Callinectes</t>
  </si>
  <si>
    <t>Atya</t>
  </si>
  <si>
    <t>Armases</t>
  </si>
  <si>
    <t>jelskii</t>
  </si>
  <si>
    <t>amazonicum</t>
  </si>
  <si>
    <t>acanthurus </t>
  </si>
  <si>
    <t>potimirim</t>
  </si>
  <si>
    <t>pandaliformis </t>
  </si>
  <si>
    <t>olfersii </t>
  </si>
  <si>
    <t>bocourti</t>
  </si>
  <si>
    <t>scabra</t>
  </si>
  <si>
    <t>rubripes</t>
  </si>
  <si>
    <t>N14</t>
  </si>
  <si>
    <t>A12</t>
  </si>
  <si>
    <t>A20</t>
  </si>
  <si>
    <t>A21</t>
  </si>
  <si>
    <t>A22</t>
  </si>
  <si>
    <t>N15</t>
  </si>
  <si>
    <t>N16</t>
  </si>
  <si>
    <t>N19</t>
  </si>
  <si>
    <t>N11</t>
  </si>
  <si>
    <t>A14</t>
  </si>
  <si>
    <t>N18</t>
  </si>
  <si>
    <t>N09</t>
  </si>
  <si>
    <t>Malacostraca </t>
  </si>
  <si>
    <t>Malacostraca</t>
  </si>
  <si>
    <t xml:space="preserve">Peneira </t>
  </si>
  <si>
    <t>(A. MilneEdwards, 1879 )</t>
  </si>
  <si>
    <t>Macrobrachium  jelskii (Miers, 1877)</t>
  </si>
  <si>
    <t>Macrobrachium amazonicum (Heller, 1862)</t>
  </si>
  <si>
    <t>Potimirim potimirim (Müller, 1881)</t>
  </si>
  <si>
    <t>Callinectes bocourti (A. MilneEdwards, 1879 )</t>
  </si>
  <si>
    <t>Atya scabra (Leach, 1816)</t>
  </si>
  <si>
    <t>Armases rubripes (Rathbun, 1897)</t>
  </si>
  <si>
    <t>15 minutos</t>
  </si>
  <si>
    <t>Acervo da Coleção Zoológica do Instituto Nacional da Mata Atlântica (MBML)</t>
  </si>
  <si>
    <t>MBML</t>
  </si>
  <si>
    <t>Instituto Nacional da Mata Atlântica (INMA)</t>
  </si>
  <si>
    <t>Coleção Zoológica do Instituto Nacional da Mata Atlântica (MBML)</t>
  </si>
  <si>
    <t>Br:MBML:Carcinofauna:1</t>
  </si>
  <si>
    <t>Br:MBML:Carcinofauna:2</t>
  </si>
  <si>
    <t>Br:MBML:Carcinofauna:3</t>
  </si>
  <si>
    <t>Br:MBML:Carcinofauna:4</t>
  </si>
  <si>
    <t>Br:MBML:Carcinofauna:5</t>
  </si>
  <si>
    <t>Br:MBML:Carcinofauna:6</t>
  </si>
  <si>
    <t>Br:MBML:Carcinofauna:7</t>
  </si>
  <si>
    <t>Br:MBML:Carcinofauna:8</t>
  </si>
  <si>
    <t>Br:MBML:Carcinofauna:9</t>
  </si>
  <si>
    <t>Br:MBML:Carcinofauna:10</t>
  </si>
  <si>
    <t>Br:MBML:Carcinofauna:11</t>
  </si>
  <si>
    <t>Br:MBML:Carcinofauna:12</t>
  </si>
  <si>
    <t>Br:MBML:Carcinofauna:13</t>
  </si>
  <si>
    <t>Br:MBML:Carcinofauna:14</t>
  </si>
  <si>
    <t>Br:MBML:Carcinofauna:15</t>
  </si>
  <si>
    <t>Br:MBML:Carcinofauna:16</t>
  </si>
  <si>
    <t>Br:MBML:Carcinofauna:17</t>
  </si>
  <si>
    <t>Br:MBML:Carcinofauna:18</t>
  </si>
  <si>
    <t>Br:MBML:Carcinofauna:19</t>
  </si>
  <si>
    <t>Br:MBML:Carcinofauna:20</t>
  </si>
  <si>
    <t>Br:MBML:Carcinofauna:21</t>
  </si>
  <si>
    <t>Br:MBML:Carcinofauna:22</t>
  </si>
  <si>
    <t>Br:MBML:Carcinofauna:23</t>
  </si>
  <si>
    <t>Br:MBML:Carcinofauna:24</t>
  </si>
  <si>
    <t>Br:MBML:Carcinofauna:25</t>
  </si>
  <si>
    <t>Br:MBML:Carcinofauna:26</t>
  </si>
  <si>
    <t>Br:MBML:Carcinofauna:27</t>
  </si>
  <si>
    <t>Br:MBML:Carcinofauna:28</t>
  </si>
  <si>
    <t>Br:MBML:Carcinofauna:29</t>
  </si>
  <si>
    <t>Br:MBML:Carcinofauna:30</t>
  </si>
  <si>
    <t>Br:MBML:Carcinofauna:31</t>
  </si>
  <si>
    <t>Br:MBML:Carcinofauna:32</t>
  </si>
  <si>
    <t>Br:MBML:Carcinofauna:33</t>
  </si>
  <si>
    <t>Br:MBML:Carcinofauna:34</t>
  </si>
  <si>
    <t>Br:MBML:Carcinofauna:35</t>
  </si>
  <si>
    <t>Br:MBML:Carcinofauna:36</t>
  </si>
  <si>
    <t>Br:MBML:Carcinofauna:37</t>
  </si>
  <si>
    <t>Br:MBML:Carcinofauna:38</t>
  </si>
  <si>
    <t>Br:MBML:Carcinofauna:39</t>
  </si>
  <si>
    <t>Br:MBML:Carcinofauna:40</t>
  </si>
  <si>
    <t>Br:MBML:Carcinofauna:41</t>
  </si>
  <si>
    <t>Br:MBML:Carcinofauna:42</t>
  </si>
  <si>
    <t>Br:MBML:Carcinofauna:43</t>
  </si>
  <si>
    <t>Br:MBML:Carcinofauna:44</t>
  </si>
  <si>
    <t>Br:MBML:Carcinofauna:45</t>
  </si>
  <si>
    <t>Br:MBML:Carcinofauna:46</t>
  </si>
  <si>
    <t>Br:MBML:Carcinofauna:47</t>
  </si>
  <si>
    <t>Br:MBML:Carcinofauna:48</t>
  </si>
  <si>
    <t>Br:MBML:Carcinofauna:49</t>
  </si>
  <si>
    <t>Br:MBML:Carcinofauna:50</t>
  </si>
  <si>
    <t>Br:MBML:Carcinofauna:51</t>
  </si>
  <si>
    <t>Br:MBML:Carcinofauna:52</t>
  </si>
  <si>
    <t>Br:MBML:Carcinofauna:53</t>
  </si>
  <si>
    <t>Br:MBML:Carcinofauna:54</t>
  </si>
  <si>
    <t>Br:MBML:Carcinofauna:55</t>
  </si>
  <si>
    <t>Br:MBML:Carcinofauna:56</t>
  </si>
  <si>
    <t>Br:MBML:Carcinofauna:57</t>
  </si>
  <si>
    <t>Br:MBML:Carcinofauna:58</t>
  </si>
  <si>
    <t>Br:MBML:Carcinofauna:59</t>
  </si>
  <si>
    <t>Br:MBML:Carcinofauna:60</t>
  </si>
  <si>
    <t>Br:MBML:Carcinofauna:61</t>
  </si>
  <si>
    <t>Br:MBML:Carcinofauna:62</t>
  </si>
  <si>
    <t>Br:MBML:Carcinofauna:63</t>
  </si>
  <si>
    <t>Br:MBML:Carcinofauna:64</t>
  </si>
  <si>
    <t>Br:MBML:Carcinofauna:65</t>
  </si>
  <si>
    <t>Br:MBML:Carcinofauna:66</t>
  </si>
  <si>
    <t>Br:MBML:Carcinofauna:67</t>
  </si>
  <si>
    <t>Br:MBML:Carcinofauna:68</t>
  </si>
  <si>
    <t>Br:MBML:Carcinofauna:69</t>
  </si>
  <si>
    <t>Br:MBML:Carcinofauna:70</t>
  </si>
  <si>
    <t>Br:MBML:Carcinofauna:71</t>
  </si>
  <si>
    <t>Br:MBML:Carcinofauna:72</t>
  </si>
  <si>
    <t>Br:MBML:Carcinofauna:73</t>
  </si>
  <si>
    <t>Br:MBML:Carcinofauna:74</t>
  </si>
  <si>
    <t>Br:MBML:Carcinofauna:75</t>
  </si>
  <si>
    <t>Br:MBML:Carcinofauna:76</t>
  </si>
  <si>
    <t>Br:MBML:Carcinofauna:77</t>
  </si>
  <si>
    <t>Br:MBML:Carcinofauna:78</t>
  </si>
  <si>
    <t>Br:MBML:Carcinofauna:79</t>
  </si>
  <si>
    <t>Br:MBML:Carcinofauna:80</t>
  </si>
  <si>
    <t>Br:MBML:Carcinofauna:81</t>
  </si>
  <si>
    <t>Br:MBML:Carcinofauna:82</t>
  </si>
  <si>
    <t>Br:MBML:Carcinofauna:83</t>
  </si>
  <si>
    <t>Br:MBML:Carcinofauna:84</t>
  </si>
  <si>
    <t>Br:MBML:Carcinofauna:85</t>
  </si>
  <si>
    <t>Br:MBML:Carcinofauna:86</t>
  </si>
  <si>
    <t>Br:MBML:Carcinofauna:87</t>
  </si>
  <si>
    <t>Br:MBML:Carcinofauna:88</t>
  </si>
  <si>
    <t>Br:MBML:Carcinofauna:89</t>
  </si>
  <si>
    <t>Br:MBML:Carcinofauna:90</t>
  </si>
  <si>
    <t>Br:MBML:Carcinofauna:91</t>
  </si>
  <si>
    <t>Br:MBML:Carcinofauna:92</t>
  </si>
  <si>
    <t>Br:MBML:Carcinofauna:93</t>
  </si>
  <si>
    <t>Br:MBML:Carcinofauna:94</t>
  </si>
  <si>
    <t>Br:MBML:Carcinofauna:95</t>
  </si>
  <si>
    <t>Br:MBML:Carcinofauna:96</t>
  </si>
  <si>
    <t>Br:MBML:Carcinofauna:97</t>
  </si>
  <si>
    <t>Br:MBML:Carcinofauna:98</t>
  </si>
  <si>
    <t>Br:MBML:Carcinofauna:99</t>
  </si>
  <si>
    <t>Br:MBML:Carcinofauna:100</t>
  </si>
  <si>
    <t>Br:MBML:Carcinofauna:101</t>
  </si>
  <si>
    <t>Br:MBML:Carcinofauna:102</t>
  </si>
  <si>
    <t>Br:MBML:Carcinofauna:103</t>
  </si>
  <si>
    <t>Br:MBML:Carcinofauna:104</t>
  </si>
  <si>
    <t>Br:MBML:Carcinofauna:105</t>
  </si>
  <si>
    <t>Br:MBML:Carcinofauna:106</t>
  </si>
  <si>
    <t>Br:MBML:Carcinofauna:107</t>
  </si>
  <si>
    <t>Br:MBML:Carcinofauna:108</t>
  </si>
  <si>
    <t>Br:MBML:Carcinofauna:109</t>
  </si>
  <si>
    <t>Br:MBML:Carcinofauna:110</t>
  </si>
  <si>
    <t>Br:MBML:Carcinofauna:111</t>
  </si>
  <si>
    <t>Br:MBML:Carcinofauna:112</t>
  </si>
  <si>
    <t>Br:MBML:Carcinofauna:113</t>
  </si>
  <si>
    <t>Br:MBML:Carcinofauna:114</t>
  </si>
  <si>
    <t>Br:MBML:Carcinofauna:115</t>
  </si>
  <si>
    <t>Br:MBML:Carcinofauna:116</t>
  </si>
  <si>
    <t>Br:MBML:Carcinofauna:117</t>
  </si>
  <si>
    <t>Br:MBML:Carcinofauna:118</t>
  </si>
  <si>
    <t>Br:MBML:Carcinofauna:119</t>
  </si>
  <si>
    <t>Br:MBML:Carcinofauna:120</t>
  </si>
  <si>
    <t>Br:MBML:Carcinofauna:121</t>
  </si>
  <si>
    <t>Br:MBML:Carcinofauna:122</t>
  </si>
  <si>
    <t>Br:MBML:Carcinofauna:123</t>
  </si>
  <si>
    <t>Br:MBML:Carcinofauna:124</t>
  </si>
  <si>
    <t>Br:MBML:Carcinofauna:125</t>
  </si>
  <si>
    <t>Br:MBML:Carcinofauna:126</t>
  </si>
  <si>
    <t>Br:MBML:Carcinofauna:127</t>
  </si>
  <si>
    <t>Br:MBML:Carcinofauna:128</t>
  </si>
  <si>
    <t>Br:MBML:Carcinofauna:129</t>
  </si>
  <si>
    <t>Br:MBML:Carcinofauna:130</t>
  </si>
  <si>
    <t>Br:MBML:Carcinofauna:131</t>
  </si>
  <si>
    <t>Br:MBML:Carcinofauna:132</t>
  </si>
  <si>
    <t>Br:MBML:Carcinofauna:133</t>
  </si>
  <si>
    <t>Br:MBML:Carcinofauna:134</t>
  </si>
  <si>
    <t>Br:MBML:Carcinofauna:135</t>
  </si>
  <si>
    <t>Br:MBML:Carcinofauna:136</t>
  </si>
  <si>
    <t>Br:MBML:Carcinofauna:137</t>
  </si>
  <si>
    <t>https://creativecommons.org/licenses/by/4.0/legalcode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</si>
</sst>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yyyy\-mm\-dd;@"/>
    <numFmt numFmtId="165" formatCode="d/m/yyyy"/>
  </numFmts>
  <fonts count="38" x14ac:knownFonts="1">
    <font>
      <sz val="11"/>
      <color rgb="FF000000"/>
      <name val="Calibri"/>
      <family val="2"/>
    </font>
    <font>
      <sz val="11"/>
      <color theme="1"/>
      <name val="Calibri"/>
      <family val="2"/>
      <scheme val="minor"/>
    </font>
    <font>
      <sz val="11"/>
      <color theme="1"/>
      <name val="Calibri"/>
      <family val="2"/>
      <scheme val="minor"/>
    </font>
    <font>
      <sz val="11"/>
      <color theme="1"/>
      <name val="Calibri"/>
      <family val="2"/>
      <scheme val="minor"/>
    </font>
    <font>
      <b/>
      <sz val="11"/>
      <color rgb="FF000000"/>
      <name val="Calibri"/>
      <family val="2"/>
    </font>
    <font>
      <b/>
      <sz val="11"/>
      <color rgb="FFFF0000"/>
      <name val="Arial"/>
      <family val="2"/>
    </font>
    <font>
      <b/>
      <sz val="11"/>
      <name val="Arial"/>
      <family val="2"/>
    </font>
    <font>
      <sz val="11"/>
      <color rgb="FFFF0000"/>
      <name val="Calibri"/>
      <family val="2"/>
    </font>
    <font>
      <u/>
      <sz val="11"/>
      <color theme="10"/>
      <name val="Calibri"/>
      <family val="2"/>
    </font>
    <font>
      <sz val="11"/>
      <color rgb="FF000000"/>
      <name val="Calibri"/>
      <family val="2"/>
      <scheme val="minor"/>
    </font>
    <font>
      <b/>
      <sz val="11"/>
      <color rgb="FFFF0000"/>
      <name val="Calibri"/>
      <family val="2"/>
    </font>
    <font>
      <i/>
      <sz val="11"/>
      <color rgb="FF000000"/>
      <name val="Calibri"/>
      <family val="2"/>
    </font>
    <font>
      <sz val="10"/>
      <color rgb="FF000000"/>
      <name val="Times New Roman"/>
      <family val="1"/>
    </font>
    <font>
      <sz val="8"/>
      <name val="Calibri"/>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11"/>
      <name val="Calibri"/>
      <family val="2"/>
    </font>
    <font>
      <sz val="11"/>
      <color rgb="FF9C6500"/>
      <name val="Calibri"/>
      <family val="2"/>
      <scheme val="minor"/>
    </font>
    <font>
      <sz val="10"/>
      <name val="Arial"/>
      <family val="2"/>
    </font>
    <font>
      <sz val="11"/>
      <color indexed="8"/>
      <name val="Arial"/>
      <family val="2"/>
    </font>
    <font>
      <sz val="11"/>
      <color rgb="FF000000"/>
      <name val="Arial"/>
      <family val="2"/>
    </font>
    <font>
      <u/>
      <sz val="11"/>
      <color theme="10"/>
      <name val="Calibri"/>
      <family val="2"/>
      <scheme val="minor"/>
    </font>
    <font>
      <sz val="11"/>
      <color rgb="FF000000"/>
      <name val="Calibri"/>
      <family val="2"/>
    </font>
  </fonts>
  <fills count="42">
    <fill>
      <patternFill patternType="none"/>
    </fill>
    <fill>
      <patternFill patternType="gray125"/>
    </fill>
    <fill>
      <patternFill patternType="solid">
        <fgColor rgb="FFFFFF00"/>
        <bgColor rgb="FFFFFF00"/>
      </patternFill>
    </fill>
    <fill>
      <patternFill patternType="solid">
        <fgColor rgb="FF5B9BD5"/>
        <bgColor rgb="FF2E75B6"/>
      </patternFill>
    </fill>
    <fill>
      <patternFill patternType="solid">
        <fgColor rgb="FFF4B183"/>
        <bgColor rgb="FFFF99CC"/>
      </patternFill>
    </fill>
    <fill>
      <patternFill patternType="solid">
        <fgColor rgb="FF70AD47"/>
        <bgColor rgb="FF339966"/>
      </patternFill>
    </fill>
    <fill>
      <patternFill patternType="solid">
        <fgColor rgb="FFBF9000"/>
        <bgColor rgb="FFED7D31"/>
      </patternFill>
    </fill>
    <fill>
      <patternFill patternType="solid">
        <fgColor rgb="FFED7D31"/>
        <bgColor rgb="FFFF8080"/>
      </patternFill>
    </fill>
    <fill>
      <patternFill patternType="solid">
        <fgColor rgb="FF2E75B6"/>
        <bgColor rgb="FF0066CC"/>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993">
    <xf numFmtId="0" fontId="0" fillId="0" borderId="0"/>
    <xf numFmtId="0" fontId="8" fillId="0" borderId="0" applyNumberFormat="0" applyFill="0" applyBorder="0" applyAlignment="0" applyProtection="0"/>
    <xf numFmtId="0" fontId="12" fillId="0" borderId="0"/>
    <xf numFmtId="0" fontId="12" fillId="0" borderId="0"/>
    <xf numFmtId="0" fontId="15" fillId="0" borderId="2" applyNumberFormat="0" applyFill="0" applyAlignment="0" applyProtection="0"/>
    <xf numFmtId="0" fontId="16" fillId="0" borderId="3" applyNumberFormat="0" applyFill="0" applyAlignment="0" applyProtection="0"/>
    <xf numFmtId="0" fontId="17" fillId="0" borderId="4" applyNumberFormat="0" applyFill="0" applyAlignment="0" applyProtection="0"/>
    <xf numFmtId="0" fontId="17" fillId="0" borderId="0" applyNumberFormat="0" applyFill="0" applyBorder="0" applyAlignment="0" applyProtection="0"/>
    <xf numFmtId="0" fontId="18" fillId="10" borderId="0" applyNumberFormat="0" applyBorder="0" applyAlignment="0" applyProtection="0"/>
    <xf numFmtId="0" fontId="19" fillId="11" borderId="0" applyNumberFormat="0" applyBorder="0" applyAlignment="0" applyProtection="0"/>
    <xf numFmtId="0" fontId="21" fillId="13" borderId="5" applyNumberFormat="0" applyAlignment="0" applyProtection="0"/>
    <xf numFmtId="0" fontId="22" fillId="14" borderId="6" applyNumberFormat="0" applyAlignment="0" applyProtection="0"/>
    <xf numFmtId="0" fontId="23" fillId="14" borderId="5" applyNumberFormat="0" applyAlignment="0" applyProtection="0"/>
    <xf numFmtId="0" fontId="24" fillId="0" borderId="7" applyNumberFormat="0" applyFill="0" applyAlignment="0" applyProtection="0"/>
    <xf numFmtId="0" fontId="25" fillId="15" borderId="8" applyNumberFormat="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0" borderId="10" applyNumberFormat="0" applyFill="0" applyAlignment="0" applyProtection="0"/>
    <xf numFmtId="0" fontId="2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2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2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2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29" fillId="33" borderId="0" applyNumberFormat="0" applyBorder="0" applyAlignment="0" applyProtection="0"/>
    <xf numFmtId="0" fontId="3" fillId="34" borderId="0" applyNumberFormat="0" applyBorder="0" applyAlignment="0" applyProtection="0"/>
    <xf numFmtId="0" fontId="3" fillId="35" borderId="0" applyNumberFormat="0" applyBorder="0" applyAlignment="0" applyProtection="0"/>
    <xf numFmtId="0" fontId="29" fillId="37" borderId="0" applyNumberFormat="0" applyBorder="0" applyAlignment="0" applyProtection="0"/>
    <xf numFmtId="0" fontId="3" fillId="38" borderId="0" applyNumberFormat="0" applyBorder="0" applyAlignment="0" applyProtection="0"/>
    <xf numFmtId="0" fontId="3" fillId="39" borderId="0" applyNumberFormat="0" applyBorder="0" applyAlignment="0" applyProtection="0"/>
    <xf numFmtId="0" fontId="3" fillId="0" borderId="0"/>
    <xf numFmtId="0" fontId="32" fillId="12" borderId="0" applyNumberFormat="0" applyBorder="0" applyAlignment="0" applyProtection="0"/>
    <xf numFmtId="0" fontId="29" fillId="20" borderId="0" applyNumberFormat="0" applyBorder="0" applyAlignment="0" applyProtection="0"/>
    <xf numFmtId="0" fontId="29" fillId="24" borderId="0" applyNumberFormat="0" applyBorder="0" applyAlignment="0" applyProtection="0"/>
    <xf numFmtId="0" fontId="29" fillId="28" borderId="0" applyNumberFormat="0" applyBorder="0" applyAlignment="0" applyProtection="0"/>
    <xf numFmtId="0" fontId="29" fillId="32" borderId="0" applyNumberFormat="0" applyBorder="0" applyAlignment="0" applyProtection="0"/>
    <xf numFmtId="0" fontId="29" fillId="36" borderId="0" applyNumberFormat="0" applyBorder="0" applyAlignment="0" applyProtection="0"/>
    <xf numFmtId="0" fontId="29" fillId="40" borderId="0" applyNumberFormat="0" applyBorder="0" applyAlignment="0" applyProtection="0"/>
    <xf numFmtId="0" fontId="12" fillId="0" borderId="0"/>
    <xf numFmtId="0" fontId="3" fillId="20" borderId="0" applyNumberFormat="0" applyBorder="0" applyAlignment="0" applyProtection="0"/>
    <xf numFmtId="0" fontId="3" fillId="24" borderId="0" applyNumberFormat="0" applyBorder="0" applyAlignment="0" applyProtection="0"/>
    <xf numFmtId="0" fontId="3" fillId="28" borderId="0" applyNumberFormat="0" applyBorder="0" applyAlignment="0" applyProtection="0"/>
    <xf numFmtId="0" fontId="3" fillId="32" borderId="0" applyNumberFormat="0" applyBorder="0" applyAlignment="0" applyProtection="0"/>
    <xf numFmtId="0" fontId="3" fillId="36" borderId="0" applyNumberFormat="0" applyBorder="0" applyAlignment="0" applyProtection="0"/>
    <xf numFmtId="0" fontId="3" fillId="40" borderId="0" applyNumberFormat="0" applyBorder="0" applyAlignment="0" applyProtection="0"/>
    <xf numFmtId="0" fontId="34" fillId="0" borderId="0"/>
    <xf numFmtId="165" fontId="35" fillId="0" borderId="0" applyBorder="0" applyProtection="0"/>
    <xf numFmtId="165" fontId="35" fillId="0" borderId="0" applyBorder="0" applyProtection="0"/>
    <xf numFmtId="0" fontId="36" fillId="0" borderId="0" applyNumberFormat="0" applyFill="0" applyBorder="0" applyAlignment="0" applyProtection="0"/>
    <xf numFmtId="0" fontId="20" fillId="12" borderId="0" applyNumberFormat="0" applyBorder="0" applyAlignment="0" applyProtection="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2" fillId="0" borderId="0"/>
    <xf numFmtId="0" fontId="34" fillId="0" borderId="0"/>
    <xf numFmtId="0" fontId="1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0" borderId="0"/>
    <xf numFmtId="0" fontId="33" fillId="0" borderId="0"/>
    <xf numFmtId="0" fontId="3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3" fillId="0" borderId="0"/>
    <xf numFmtId="0" fontId="33" fillId="0" borderId="0"/>
    <xf numFmtId="0" fontId="34" fillId="0" borderId="0"/>
    <xf numFmtId="0" fontId="33" fillId="0" borderId="0"/>
    <xf numFmtId="0" fontId="3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3"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3" fillId="0" borderId="0"/>
    <xf numFmtId="0" fontId="34"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33" fillId="0" borderId="0"/>
    <xf numFmtId="0" fontId="33" fillId="0" borderId="0"/>
    <xf numFmtId="0" fontId="33" fillId="0" borderId="0"/>
    <xf numFmtId="0" fontId="33" fillId="0" borderId="0"/>
    <xf numFmtId="0" fontId="34" fillId="0" borderId="0"/>
    <xf numFmtId="0" fontId="34" fillId="0" borderId="0"/>
    <xf numFmtId="0" fontId="33" fillId="0" borderId="0"/>
    <xf numFmtId="0" fontId="3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0" borderId="0"/>
    <xf numFmtId="0" fontId="34" fillId="0" borderId="0"/>
    <xf numFmtId="0" fontId="34" fillId="0" borderId="0"/>
    <xf numFmtId="0" fontId="34"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4" fillId="0" borderId="0"/>
    <xf numFmtId="0" fontId="34" fillId="0" borderId="0"/>
    <xf numFmtId="0" fontId="34" fillId="0" borderId="0"/>
    <xf numFmtId="0" fontId="34" fillId="0" borderId="0"/>
    <xf numFmtId="0" fontId="34" fillId="0" borderId="0"/>
    <xf numFmtId="0" fontId="34" fillId="0" borderId="0"/>
    <xf numFmtId="0" fontId="12" fillId="0" borderId="0"/>
    <xf numFmtId="0" fontId="3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4" fillId="0" borderId="0"/>
    <xf numFmtId="0" fontId="34" fillId="0" borderId="0"/>
    <xf numFmtId="0" fontId="33" fillId="0" borderId="0"/>
    <xf numFmtId="0" fontId="34" fillId="0" borderId="0"/>
    <xf numFmtId="0" fontId="34" fillId="0" borderId="0"/>
    <xf numFmtId="0" fontId="12" fillId="0" borderId="0"/>
    <xf numFmtId="0" fontId="34" fillId="0" borderId="0"/>
    <xf numFmtId="0" fontId="34" fillId="0" borderId="0"/>
    <xf numFmtId="0" fontId="34" fillId="0" borderId="0"/>
    <xf numFmtId="0" fontId="34" fillId="0" borderId="0"/>
    <xf numFmtId="0" fontId="34" fillId="0" borderId="0"/>
    <xf numFmtId="0" fontId="34" fillId="0" borderId="0"/>
    <xf numFmtId="0" fontId="33" fillId="0" borderId="0"/>
    <xf numFmtId="0" fontId="12" fillId="0" borderId="0"/>
    <xf numFmtId="0" fontId="34" fillId="0" borderId="0"/>
    <xf numFmtId="0" fontId="12" fillId="0" borderId="0"/>
    <xf numFmtId="0" fontId="33" fillId="0" borderId="0"/>
    <xf numFmtId="0" fontId="34" fillId="0" borderId="0"/>
    <xf numFmtId="0" fontId="34" fillId="0" borderId="0"/>
    <xf numFmtId="0" fontId="33" fillId="0" borderId="0"/>
    <xf numFmtId="0" fontId="34" fillId="0" borderId="0"/>
    <xf numFmtId="0" fontId="34" fillId="0" borderId="0"/>
    <xf numFmtId="0" fontId="33" fillId="0" borderId="0"/>
    <xf numFmtId="0" fontId="34" fillId="0" borderId="0"/>
    <xf numFmtId="0" fontId="34" fillId="0" borderId="0"/>
    <xf numFmtId="0" fontId="33" fillId="0" borderId="0"/>
    <xf numFmtId="0" fontId="34" fillId="0" borderId="0"/>
    <xf numFmtId="0" fontId="34" fillId="0" borderId="0"/>
    <xf numFmtId="0"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xf numFmtId="0" fontId="12" fillId="0" borderId="0"/>
    <xf numFmtId="0" fontId="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3" fillId="0" borderId="0"/>
    <xf numFmtId="0" fontId="33" fillId="0" borderId="0"/>
    <xf numFmtId="0" fontId="3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3" fillId="0" borderId="0"/>
    <xf numFmtId="0" fontId="3" fillId="0" borderId="0"/>
    <xf numFmtId="0" fontId="3" fillId="0" borderId="0"/>
    <xf numFmtId="0" fontId="33" fillId="0" borderId="0"/>
    <xf numFmtId="0" fontId="3" fillId="0" borderId="0"/>
    <xf numFmtId="0" fontId="3" fillId="0" borderId="0"/>
    <xf numFmtId="0" fontId="33" fillId="0" borderId="0"/>
    <xf numFmtId="0" fontId="3" fillId="0" borderId="0"/>
    <xf numFmtId="0" fontId="3" fillId="0" borderId="0"/>
    <xf numFmtId="0" fontId="3" fillId="0" borderId="0"/>
    <xf numFmtId="0" fontId="33" fillId="0" borderId="0"/>
    <xf numFmtId="0" fontId="12" fillId="0" borderId="0"/>
    <xf numFmtId="0" fontId="12" fillId="0" borderId="0"/>
    <xf numFmtId="0" fontId="12" fillId="0" borderId="0"/>
    <xf numFmtId="0" fontId="33" fillId="0" borderId="0"/>
    <xf numFmtId="0" fontId="12" fillId="0" borderId="0"/>
    <xf numFmtId="0" fontId="12" fillId="0" borderId="0"/>
    <xf numFmtId="0" fontId="33" fillId="0" borderId="0"/>
    <xf numFmtId="0" fontId="12" fillId="0" borderId="0"/>
    <xf numFmtId="0" fontId="12" fillId="0" borderId="0"/>
    <xf numFmtId="0" fontId="33" fillId="0" borderId="0"/>
    <xf numFmtId="0" fontId="12" fillId="0" borderId="0"/>
    <xf numFmtId="0" fontId="12" fillId="0" borderId="0"/>
    <xf numFmtId="0" fontId="12" fillId="0" borderId="0"/>
    <xf numFmtId="0" fontId="33" fillId="0" borderId="0"/>
    <xf numFmtId="0" fontId="12" fillId="0" borderId="0"/>
    <xf numFmtId="0" fontId="33" fillId="0" borderId="0"/>
    <xf numFmtId="0" fontId="12" fillId="0" borderId="0"/>
    <xf numFmtId="0" fontId="33" fillId="0" borderId="0"/>
    <xf numFmtId="0" fontId="33" fillId="0" borderId="0"/>
    <xf numFmtId="0" fontId="33" fillId="0" borderId="0"/>
    <xf numFmtId="0" fontId="33" fillId="0" borderId="0"/>
    <xf numFmtId="0" fontId="3" fillId="16" borderId="9" applyNumberFormat="0" applyFont="0" applyAlignment="0" applyProtection="0"/>
    <xf numFmtId="0" fontId="3" fillId="16" borderId="9"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4" fillId="0" borderId="0" applyNumberFormat="0" applyFill="0" applyBorder="0" applyAlignment="0" applyProtection="0"/>
    <xf numFmtId="43"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2" fillId="16" borderId="9" applyNumberFormat="0" applyFont="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38" borderId="0" applyNumberFormat="0" applyBorder="0" applyAlignment="0" applyProtection="0"/>
    <xf numFmtId="0" fontId="2" fillId="39" borderId="0" applyNumberFormat="0" applyBorder="0" applyAlignment="0" applyProtection="0"/>
    <xf numFmtId="0" fontId="2" fillId="20" borderId="0" applyNumberFormat="0" applyBorder="0" applyAlignment="0" applyProtection="0"/>
    <xf numFmtId="0" fontId="2" fillId="28" borderId="0" applyNumberFormat="0" applyBorder="0" applyAlignment="0" applyProtection="0"/>
    <xf numFmtId="0" fontId="2" fillId="36" borderId="0" applyNumberFormat="0" applyBorder="0" applyAlignment="0" applyProtection="0"/>
    <xf numFmtId="0" fontId="2" fillId="40" borderId="0" applyNumberFormat="0" applyBorder="0" applyAlignment="0" applyProtection="0"/>
    <xf numFmtId="0" fontId="2" fillId="32" borderId="0" applyNumberFormat="0" applyBorder="0" applyAlignment="0" applyProtection="0"/>
    <xf numFmtId="0" fontId="2" fillId="24" borderId="0" applyNumberFormat="0" applyBorder="0" applyAlignment="0" applyProtection="0"/>
    <xf numFmtId="43" fontId="2" fillId="0" borderId="0" applyFont="0" applyFill="0" applyBorder="0" applyAlignment="0" applyProtection="0"/>
    <xf numFmtId="0" fontId="2" fillId="16" borderId="9" applyNumberFormat="0" applyFont="0" applyAlignment="0" applyProtection="0"/>
    <xf numFmtId="0" fontId="37" fillId="0" borderId="0"/>
    <xf numFmtId="0" fontId="8"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16" borderId="9"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 fillId="16" borderId="9" applyNumberFormat="0" applyFont="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1" fillId="20" borderId="0" applyNumberFormat="0" applyBorder="0" applyAlignment="0" applyProtection="0"/>
    <xf numFmtId="0" fontId="1" fillId="28"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32" borderId="0" applyNumberFormat="0" applyBorder="0" applyAlignment="0" applyProtection="0"/>
    <xf numFmtId="0" fontId="1" fillId="24" borderId="0" applyNumberFormat="0" applyBorder="0" applyAlignment="0" applyProtection="0"/>
    <xf numFmtId="43" fontId="1" fillId="0" borderId="0" applyFont="0" applyFill="0" applyBorder="0" applyAlignment="0" applyProtection="0"/>
    <xf numFmtId="0" fontId="1" fillId="16"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6" borderId="9" applyNumberFormat="0" applyFont="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cellStyleXfs>
  <cellXfs count="60">
    <xf numFmtId="0" fontId="0" fillId="0" borderId="0" xfId="0"/>
    <xf numFmtId="0" fontId="0" fillId="0" borderId="0" xfId="0" applyBorder="1"/>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5" fillId="2" borderId="1" xfId="0" applyFont="1" applyFill="1" applyBorder="1" applyAlignment="1">
      <alignment horizontal="center" vertical="center" wrapText="1"/>
    </xf>
    <xf numFmtId="49" fontId="4" fillId="0" borderId="1" xfId="0" applyNumberFormat="1" applyFont="1" applyBorder="1" applyAlignment="1">
      <alignment vertical="center" wrapText="1"/>
    </xf>
    <xf numFmtId="49" fontId="0" fillId="0" borderId="1" xfId="0" applyNumberFormat="1" applyFont="1" applyBorder="1" applyAlignment="1">
      <alignment vertical="center" wrapText="1"/>
    </xf>
    <xf numFmtId="0" fontId="6" fillId="2" borderId="1" xfId="0" applyFont="1" applyFill="1" applyBorder="1" applyAlignment="1">
      <alignment horizontal="center" vertical="center" wrapText="1"/>
    </xf>
    <xf numFmtId="0" fontId="0" fillId="0" borderId="0" xfId="0" applyFont="1" applyAlignment="1">
      <alignment vertical="center" wrapText="1"/>
    </xf>
    <xf numFmtId="0" fontId="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4" fillId="0" borderId="0" xfId="0" applyFont="1" applyBorder="1" applyAlignment="1">
      <alignment vertical="center"/>
    </xf>
    <xf numFmtId="0" fontId="0" fillId="2" borderId="1" xfId="0" applyFill="1" applyBorder="1" applyAlignment="1">
      <alignment vertical="center"/>
    </xf>
    <xf numFmtId="0" fontId="0" fillId="0" borderId="1" xfId="0" applyFont="1" applyBorder="1" applyAlignment="1">
      <alignment vertical="center"/>
    </xf>
    <xf numFmtId="0" fontId="0" fillId="8" borderId="1" xfId="0" applyFill="1" applyBorder="1" applyAlignment="1">
      <alignment vertical="center"/>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7" fillId="0" borderId="1" xfId="0" applyFont="1" applyBorder="1" applyAlignment="1">
      <alignment vertical="center"/>
    </xf>
    <xf numFmtId="0" fontId="5" fillId="9" borderId="0" xfId="1" applyFont="1" applyFill="1" applyAlignment="1">
      <alignment horizontal="center" vertical="center"/>
    </xf>
    <xf numFmtId="49" fontId="0" fillId="0" borderId="1" xfId="0" applyNumberFormat="1" applyFont="1" applyBorder="1" applyAlignment="1">
      <alignment horizontal="left" vertical="center" wrapText="1"/>
    </xf>
    <xf numFmtId="0" fontId="0" fillId="0" borderId="1" xfId="0" applyFont="1" applyBorder="1" applyAlignment="1">
      <alignment horizontal="left" vertical="center" wrapText="1"/>
    </xf>
    <xf numFmtId="1" fontId="0" fillId="0" borderId="1" xfId="0" applyNumberFormat="1" applyFont="1" applyBorder="1" applyAlignment="1">
      <alignment horizontal="left" vertical="center" wrapText="1"/>
    </xf>
    <xf numFmtId="49" fontId="9" fillId="0" borderId="1" xfId="0" applyNumberFormat="1" applyFont="1" applyBorder="1" applyAlignment="1">
      <alignment horizontal="left" vertical="center" wrapText="1"/>
    </xf>
    <xf numFmtId="49" fontId="0" fillId="0" borderId="0" xfId="0" applyNumberFormat="1" applyAlignment="1">
      <alignment horizontal="left"/>
    </xf>
    <xf numFmtId="0" fontId="6" fillId="2" borderId="1" xfId="1" applyFont="1" applyFill="1" applyBorder="1" applyAlignment="1">
      <alignment horizontal="center" vertical="center" wrapText="1"/>
    </xf>
    <xf numFmtId="164" fontId="6" fillId="4" borderId="1" xfId="0" applyNumberFormat="1" applyFont="1" applyFill="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xf>
    <xf numFmtId="164" fontId="0" fillId="0" borderId="1" xfId="0" applyNumberFormat="1" applyBorder="1" applyAlignment="1">
      <alignment horizontal="center" vertical="center"/>
    </xf>
    <xf numFmtId="164" fontId="0" fillId="0" borderId="0" xfId="0" applyNumberFormat="1" applyAlignment="1">
      <alignment horizontal="center" vertical="center"/>
    </xf>
    <xf numFmtId="164" fontId="6" fillId="2"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49" fontId="0" fillId="0" borderId="1" xfId="0" applyNumberFormat="1" applyFont="1" applyBorder="1" applyAlignment="1">
      <alignment horizontal="center"/>
    </xf>
    <xf numFmtId="0" fontId="30" fillId="41" borderId="1" xfId="0" applyFont="1" applyFill="1" applyBorder="1" applyAlignment="1">
      <alignment horizontal="center" vertical="center"/>
    </xf>
    <xf numFmtId="49" fontId="0" fillId="0" borderId="0" xfId="0" applyNumberFormat="1" applyAlignment="1">
      <alignment horizontal="center" vertical="center"/>
    </xf>
    <xf numFmtId="49" fontId="0" fillId="0" borderId="1" xfId="0" applyNumberFormat="1" applyBorder="1" applyAlignment="1">
      <alignment horizontal="center" vertical="center"/>
    </xf>
    <xf numFmtId="49" fontId="0" fillId="41" borderId="1" xfId="0" applyNumberFormat="1" applyFill="1" applyBorder="1" applyAlignment="1">
      <alignment horizontal="center" vertical="center" wrapText="1"/>
    </xf>
    <xf numFmtId="49" fontId="11" fillId="41" borderId="1" xfId="0" applyNumberFormat="1" applyFont="1" applyFill="1" applyBorder="1" applyAlignment="1">
      <alignment horizontal="center" vertical="center"/>
    </xf>
    <xf numFmtId="164" fontId="0" fillId="41" borderId="1" xfId="0" applyNumberFormat="1" applyFill="1" applyBorder="1" applyAlignment="1">
      <alignment horizontal="center" vertical="center"/>
    </xf>
    <xf numFmtId="49" fontId="0" fillId="41" borderId="1" xfId="0" applyNumberFormat="1" applyFont="1" applyFill="1" applyBorder="1" applyAlignment="1">
      <alignment horizontal="center"/>
    </xf>
    <xf numFmtId="49" fontId="0" fillId="41" borderId="1" xfId="0" applyNumberFormat="1" applyFill="1" applyBorder="1" applyAlignment="1">
      <alignment horizontal="center" vertical="center"/>
    </xf>
    <xf numFmtId="49" fontId="11" fillId="0" borderId="1" xfId="0" applyNumberFormat="1" applyFont="1" applyBorder="1" applyAlignment="1">
      <alignment horizontal="center" vertical="center"/>
    </xf>
    <xf numFmtId="2" fontId="0" fillId="41" borderId="1" xfId="0" applyNumberFormat="1" applyFill="1" applyBorder="1" applyAlignment="1">
      <alignment horizontal="center" vertical="center"/>
    </xf>
    <xf numFmtId="49" fontId="31" fillId="41" borderId="1" xfId="0" applyNumberFormat="1" applyFont="1" applyFill="1" applyBorder="1" applyAlignment="1">
      <alignment horizontal="center"/>
    </xf>
    <xf numFmtId="49" fontId="0" fillId="41" borderId="1" xfId="0" applyNumberFormat="1" applyFill="1" applyBorder="1" applyAlignment="1">
      <alignment horizontal="center"/>
    </xf>
    <xf numFmtId="0" fontId="8" fillId="0" borderId="1" xfId="1" applyBorder="1"/>
  </cellXfs>
  <cellStyles count="993">
    <cellStyle name="20% - Ênfase1" xfId="19" builtinId="30" customBuiltin="1"/>
    <cellStyle name="20% - Ênfase1 2" xfId="508" xr:uid="{771E7187-F240-41C6-8DBC-153E0594653F}"/>
    <cellStyle name="20% - Ênfase1 3" xfId="798" xr:uid="{1EA0B560-BA0B-4419-A3FD-99664C2F542C}"/>
    <cellStyle name="20% - Ênfase2" xfId="22" builtinId="34" customBuiltin="1"/>
    <cellStyle name="20% - Ênfase2 2" xfId="510" xr:uid="{E85F153B-A056-4D28-A37B-4013ADAEFC0C}"/>
    <cellStyle name="20% - Ênfase2 3" xfId="800" xr:uid="{C70ABD55-D170-4936-948C-2EF8E62956CE}"/>
    <cellStyle name="20% - Ênfase3" xfId="25" builtinId="38" customBuiltin="1"/>
    <cellStyle name="20% - Ênfase3 2" xfId="512" xr:uid="{3F98D2A9-65E2-49C9-BB5A-4B429DEBA134}"/>
    <cellStyle name="20% - Ênfase3 3" xfId="802" xr:uid="{2A072E8B-8C69-4AE1-A4A3-44F32A975BA5}"/>
    <cellStyle name="20% - Ênfase4" xfId="28" builtinId="42" customBuiltin="1"/>
    <cellStyle name="20% - Ênfase4 2" xfId="514" xr:uid="{E1C2A1CE-D7BC-4C21-BD99-AD96E2605BAC}"/>
    <cellStyle name="20% - Ênfase4 3" xfId="804" xr:uid="{8781E6E3-E415-47D4-B17C-905C1EAE0910}"/>
    <cellStyle name="20% - Ênfase5" xfId="31" builtinId="46" customBuiltin="1"/>
    <cellStyle name="20% - Ênfase5 2" xfId="516" xr:uid="{5B5B0767-0F60-4054-A105-D5460EE1A83E}"/>
    <cellStyle name="20% - Ênfase5 3" xfId="806" xr:uid="{A861A4D6-9CE4-49D5-8057-5D8EBB628E0F}"/>
    <cellStyle name="20% - Ênfase6" xfId="34" builtinId="50" customBuiltin="1"/>
    <cellStyle name="20% - Ênfase6 2" xfId="518" xr:uid="{869667CB-40BD-41D3-9436-71380D6B958C}"/>
    <cellStyle name="20% - Ênfase6 3" xfId="808" xr:uid="{98C111F1-891E-43EB-92D4-32965E7DB3F4}"/>
    <cellStyle name="40% - Ênfase1" xfId="20" builtinId="31" customBuiltin="1"/>
    <cellStyle name="40% - Ênfase1 2" xfId="509" xr:uid="{C0400D94-C866-4B0F-B410-45B2B3442DC7}"/>
    <cellStyle name="40% - Ênfase1 3" xfId="799" xr:uid="{06B30B1C-6D99-48FA-B375-CDF880F023B2}"/>
    <cellStyle name="40% - Ênfase2" xfId="23" builtinId="35" customBuiltin="1"/>
    <cellStyle name="40% - Ênfase2 2" xfId="511" xr:uid="{60447C8D-B8B6-4366-8CC7-1BBA7FA5D041}"/>
    <cellStyle name="40% - Ênfase2 3" xfId="801" xr:uid="{5A909146-AF85-452C-A046-C60FE1696BD6}"/>
    <cellStyle name="40% - Ênfase3" xfId="26" builtinId="39" customBuiltin="1"/>
    <cellStyle name="40% - Ênfase3 2" xfId="513" xr:uid="{71D579EF-330D-4B29-8BEE-8D6136C3F0B9}"/>
    <cellStyle name="40% - Ênfase3 3" xfId="803" xr:uid="{D247D5FC-5D77-4A5C-9E57-F1B1AEE478F1}"/>
    <cellStyle name="40% - Ênfase4" xfId="29" builtinId="43" customBuiltin="1"/>
    <cellStyle name="40% - Ênfase4 2" xfId="515" xr:uid="{089AADAF-87D2-4E96-AB18-67D057B939B9}"/>
    <cellStyle name="40% - Ênfase4 3" xfId="805" xr:uid="{B8DC9C6D-AB2F-4E2A-B79B-CF413D4D05EB}"/>
    <cellStyle name="40% - Ênfase5" xfId="32" builtinId="47" customBuiltin="1"/>
    <cellStyle name="40% - Ênfase5 2" xfId="517" xr:uid="{3CEDACB5-7371-4AB3-9E44-354D2B213D87}"/>
    <cellStyle name="40% - Ênfase5 3" xfId="807" xr:uid="{FAAAC279-B2D0-4A71-AC68-A790E014795D}"/>
    <cellStyle name="40% - Ênfase6" xfId="35" builtinId="51" customBuiltin="1"/>
    <cellStyle name="40% - Ênfase6 2" xfId="519" xr:uid="{2851B055-C015-4310-A3E4-0588309FF9E1}"/>
    <cellStyle name="40% - Ênfase6 3" xfId="809" xr:uid="{BFA60518-8A6D-47EF-87B8-17CA277FA18B}"/>
    <cellStyle name="60% - Ênfase1 2" xfId="45" xr:uid="{46480244-5201-4D42-9247-B2011D952DEC}"/>
    <cellStyle name="60% - Ênfase1 2 2" xfId="520" xr:uid="{F0D66BE7-D502-4CFD-B005-75EC72F4CDD5}"/>
    <cellStyle name="60% - Ênfase1 2 3" xfId="810" xr:uid="{6673B1F1-6E9E-4117-9179-754F8679B9D8}"/>
    <cellStyle name="60% - Ênfase1 3" xfId="38" xr:uid="{1700181E-5B32-42C3-9D7A-7FD9A763117B}"/>
    <cellStyle name="60% - Ênfase2 2" xfId="46" xr:uid="{357ADD71-BE39-413F-A2BA-234295F57064}"/>
    <cellStyle name="60% - Ênfase2 2 2" xfId="525" xr:uid="{4EFC95D8-5AC7-495F-A3BC-BDDE12AAC9FA}"/>
    <cellStyle name="60% - Ênfase2 2 3" xfId="815" xr:uid="{CADFC141-C255-4AB2-AA58-4516743355AC}"/>
    <cellStyle name="60% - Ênfase2 3" xfId="39" xr:uid="{BE98EB4C-6395-4FA1-9757-84FCE553F5D3}"/>
    <cellStyle name="60% - Ênfase3 2" xfId="47" xr:uid="{66E459A2-3E5D-42AF-972D-89B58DDF2D7F}"/>
    <cellStyle name="60% - Ênfase3 2 2" xfId="521" xr:uid="{97FD24C2-5AE6-47A0-8D39-11AAC054AD1A}"/>
    <cellStyle name="60% - Ênfase3 2 3" xfId="811" xr:uid="{884F4708-2F8C-4043-B8B7-6CDD6EA384A2}"/>
    <cellStyle name="60% - Ênfase3 3" xfId="40" xr:uid="{60172FE2-8A34-4C31-82D6-75D413648072}"/>
    <cellStyle name="60% - Ênfase4 2" xfId="48" xr:uid="{ECF1800F-220A-4C9F-A4F6-8795914DB987}"/>
    <cellStyle name="60% - Ênfase4 2 2" xfId="524" xr:uid="{A14FBEF4-24DA-4A31-9992-C368F2909148}"/>
    <cellStyle name="60% - Ênfase4 2 3" xfId="814" xr:uid="{EDEB13B7-C76B-45DE-95EA-68E1AB83AE7A}"/>
    <cellStyle name="60% - Ênfase4 3" xfId="41" xr:uid="{11B02D04-3CD3-44AC-9817-AE64C659E975}"/>
    <cellStyle name="60% - Ênfase5 2" xfId="49" xr:uid="{34A0003E-0E1C-4DBB-9918-5127E6802DE6}"/>
    <cellStyle name="60% - Ênfase5 2 2" xfId="522" xr:uid="{3BCFF993-8F61-484B-84E0-E39FC71DEB86}"/>
    <cellStyle name="60% - Ênfase5 2 3" xfId="812" xr:uid="{D8689FA0-3BDB-409D-A470-57BF40F05DB2}"/>
    <cellStyle name="60% - Ênfase5 3" xfId="42" xr:uid="{E2E31028-5A43-4D7B-8F85-B2539AB74AE7}"/>
    <cellStyle name="60% - Ênfase6 2" xfId="50" xr:uid="{1B4B398D-CBC7-4607-AC9F-B2B824BE9D03}"/>
    <cellStyle name="60% - Ênfase6 2 2" xfId="523" xr:uid="{D07A279D-566E-46E4-88E0-8A5FDF5D0DA4}"/>
    <cellStyle name="60% - Ênfase6 2 3" xfId="813" xr:uid="{D9333F62-9174-4EFF-99C3-DBCCDCC1F6BD}"/>
    <cellStyle name="60% - Ênfase6 3" xfId="43" xr:uid="{8308EF90-BC08-4763-84C0-4C793C9FACAE}"/>
    <cellStyle name="Bom" xfId="8" builtinId="26" customBuiltin="1"/>
    <cellStyle name="Cálculo" xfId="12" builtinId="22" customBuiltin="1"/>
    <cellStyle name="Célula de Verificação" xfId="14" builtinId="23" customBuiltin="1"/>
    <cellStyle name="Célula Vinculada" xfId="13" builtinId="24" customBuiltin="1"/>
    <cellStyle name="Ênfase1" xfId="18" builtinId="29" customBuiltin="1"/>
    <cellStyle name="Ênfase2" xfId="21" builtinId="33" customBuiltin="1"/>
    <cellStyle name="Ênfase3" xfId="24" builtinId="37" customBuiltin="1"/>
    <cellStyle name="Ênfase4" xfId="27" builtinId="41" customBuiltin="1"/>
    <cellStyle name="Ênfase5" xfId="30" builtinId="45" customBuiltin="1"/>
    <cellStyle name="Ênfase6" xfId="33" builtinId="49" customBuiltin="1"/>
    <cellStyle name="Entrada" xfId="10" builtinId="20" customBuiltin="1"/>
    <cellStyle name="Excel Built-in Normal" xfId="51" xr:uid="{6DC8AFE6-E277-4FBD-A6E0-741E2DE75AC8}"/>
    <cellStyle name="Excel Built-in Normal 1" xfId="52" xr:uid="{A6413BF7-3387-484D-8E18-A167973661EA}"/>
    <cellStyle name="Excel Built-in Normal 1 1" xfId="53" xr:uid="{1C16B6C5-4F64-4D2C-8AB8-E00EC83A1A3F}"/>
    <cellStyle name="Hiperlink" xfId="1" builtinId="8"/>
    <cellStyle name="Hiperlink 2" xfId="54" xr:uid="{17CD68FD-85FB-4087-9AFD-8D12ACB9A214}"/>
    <cellStyle name="Hiperlink 3" xfId="529" xr:uid="{447A8D28-2F08-4935-B097-92BCCA6F5448}"/>
    <cellStyle name="Neutra 2" xfId="55" xr:uid="{BD1007F6-ECFA-4429-8456-DE185026A05F}"/>
    <cellStyle name="Neutro 2" xfId="37" xr:uid="{82607E28-09AC-411A-B9B1-F87957EA8C0F}"/>
    <cellStyle name="Normal" xfId="0" builtinId="0"/>
    <cellStyle name="Normal 10" xfId="3" xr:uid="{11DEEE1B-553B-42A1-8F60-B4082807B50D}"/>
    <cellStyle name="Normal 11" xfId="56" xr:uid="{3F4596F1-E0D3-4C0E-83EF-47CE5654343C}"/>
    <cellStyle name="Normal 12" xfId="57" xr:uid="{559E5CF6-C740-4F4E-893C-E9F9E71C9C52}"/>
    <cellStyle name="Normal 13" xfId="58" xr:uid="{4FDCB5D8-53C4-40F9-BA2A-B16B3E4ABF58}"/>
    <cellStyle name="Normal 14" xfId="59" xr:uid="{2BC0AC64-BFB2-4187-8B38-4C1BD5543ABF}"/>
    <cellStyle name="Normal 14 2" xfId="60" xr:uid="{B415E325-8B33-47ED-89ED-B993ED3BA071}"/>
    <cellStyle name="Normal 14 3" xfId="61" xr:uid="{57EC33B1-F530-452A-B5FF-2FBFBB6D0D46}"/>
    <cellStyle name="Normal 14 4" xfId="62" xr:uid="{2A13D510-50DE-4DBD-A971-0E6169025344}"/>
    <cellStyle name="Normal 14 5" xfId="63" xr:uid="{A122B3A1-1A72-4A3D-A26E-DEC47EBC916B}"/>
    <cellStyle name="Normal 15" xfId="64" xr:uid="{06C8BA11-B421-4061-A808-65A447933A15}"/>
    <cellStyle name="Normal 16" xfId="65" xr:uid="{BB30EF7E-D9CF-4E56-AF3F-B8F7545395C7}"/>
    <cellStyle name="Normal 17" xfId="66" xr:uid="{0C71F16C-2DC1-41F6-A93F-3658021EB454}"/>
    <cellStyle name="Normal 18" xfId="67" xr:uid="{A17AE208-0633-488E-93F2-91DC80CBA19E}"/>
    <cellStyle name="Normal 19" xfId="68" xr:uid="{EB3167C4-7F3F-4F2B-A3A9-61B2905855F0}"/>
    <cellStyle name="Normal 2" xfId="69" xr:uid="{960B1D72-B66E-4FF1-9877-2AABDE11F073}"/>
    <cellStyle name="Normal 2 10" xfId="70" xr:uid="{3901C168-19D2-4844-A820-75204FAE2884}"/>
    <cellStyle name="Normal 2 11" xfId="71" xr:uid="{9C74026F-643A-4C12-86E3-C1E5B91D62D8}"/>
    <cellStyle name="Normal 2 12" xfId="72" xr:uid="{B1EA1FF7-1614-48B8-B80D-95CE5EC7EC6B}"/>
    <cellStyle name="Normal 2 13" xfId="73" xr:uid="{5EB663AF-E281-4A7F-A123-FECD3A94E845}"/>
    <cellStyle name="Normal 2 14" xfId="74" xr:uid="{7059B93C-DCEA-4847-841A-E774A63908BF}"/>
    <cellStyle name="Normal 2 15" xfId="75" xr:uid="{4DCF1006-3566-41BF-83CB-7B7B284AD7F2}"/>
    <cellStyle name="Normal 2 16" xfId="76" xr:uid="{E16EC9BF-4858-47B0-AED4-0AD1C7343AA6}"/>
    <cellStyle name="Normal 2 17" xfId="77" xr:uid="{A1ABC5D4-CBAC-4B8F-85A8-DBBABD3B548E}"/>
    <cellStyle name="Normal 2 18" xfId="78" xr:uid="{7AFE583B-9CC5-4EAD-ACD7-EBCF673987B7}"/>
    <cellStyle name="Normal 2 19" xfId="79" xr:uid="{396F6716-008E-44B7-9C09-E9B76995BB99}"/>
    <cellStyle name="Normal 2 19 2" xfId="80" xr:uid="{4F13E9DD-A14D-4746-8B68-5B95F84CD656}"/>
    <cellStyle name="Normal 2 19 2 2" xfId="81" xr:uid="{5970D24C-622A-4AF1-80A1-549813250A38}"/>
    <cellStyle name="Normal 2 19 2 2 2" xfId="82" xr:uid="{A35764A4-575F-43C1-8E57-047438269AD3}"/>
    <cellStyle name="Normal 2 19 2 3" xfId="83" xr:uid="{BC31F62B-E90F-47DA-AACE-74DE8C315050}"/>
    <cellStyle name="Normal 2 19 2 4" xfId="84" xr:uid="{A89DCDEA-8976-4D22-8696-39727B28C847}"/>
    <cellStyle name="Normal 2 19 2 5" xfId="85" xr:uid="{01D80F29-1C11-49F9-9DF7-F0034F1F62F3}"/>
    <cellStyle name="Normal 2 19 2 6" xfId="86" xr:uid="{1DFDD2F6-AED7-43EA-A3BE-0B220B685859}"/>
    <cellStyle name="Normal 2 19 2 7" xfId="87" xr:uid="{0985B636-C9C5-437D-BF8A-75E509FD77D4}"/>
    <cellStyle name="Normal 2 19 3" xfId="88" xr:uid="{04A442FE-6A56-4AA7-8F7E-A3B52CE5F15D}"/>
    <cellStyle name="Normal 2 19 4" xfId="89" xr:uid="{A1C26DDE-A9CC-4BB9-8D60-A23FB2D915D5}"/>
    <cellStyle name="Normal 2 19 5" xfId="90" xr:uid="{85C06776-B9C4-4004-B304-BB3EA8FC98BB}"/>
    <cellStyle name="Normal 2 19 5 2" xfId="91" xr:uid="{00E66584-A81B-44B6-AD75-554333758492}"/>
    <cellStyle name="Normal 2 19 6" xfId="92" xr:uid="{660B4F18-1313-4C6A-AD80-F2FC34232470}"/>
    <cellStyle name="Normal 2 19 7" xfId="93" xr:uid="{0BF9AA02-A20D-478E-81E4-75B2A519DCB9}"/>
    <cellStyle name="Normal 2 19 8" xfId="94" xr:uid="{166C5A58-8330-4AB0-9524-1316BA3447A6}"/>
    <cellStyle name="Normal 2 19 9" xfId="95" xr:uid="{662BE991-8306-41CE-A184-C1CE67865FAC}"/>
    <cellStyle name="Normal 2 2" xfId="96" xr:uid="{3534A60C-9912-48B3-ACBC-76B60AB8C917}"/>
    <cellStyle name="Normal 2 2 10" xfId="97" xr:uid="{ECFCCDC8-E88F-415F-ADB0-92F149B6DE31}"/>
    <cellStyle name="Normal 2 2 11" xfId="98" xr:uid="{EBABD1FB-E432-4EFB-8F09-966E13AE7CD4}"/>
    <cellStyle name="Normal 2 2 12" xfId="99" xr:uid="{6B1B33AF-F07E-4CCC-B1EF-0BE42E3E69B4}"/>
    <cellStyle name="Normal 2 2 13" xfId="100" xr:uid="{1833BF3D-CA8B-4D72-897B-D460D0072029}"/>
    <cellStyle name="Normal 2 2 14" xfId="101" xr:uid="{5085DB92-5279-46BE-976B-7293F9E5A133}"/>
    <cellStyle name="Normal 2 2 15" xfId="102" xr:uid="{4A178C91-8CAD-441E-BD6F-21879FB7C12A}"/>
    <cellStyle name="Normal 2 2 16" xfId="103" xr:uid="{2559E270-77E5-4973-B85D-5F89BB67A365}"/>
    <cellStyle name="Normal 2 2 16 2" xfId="104" xr:uid="{2FB86496-317E-4C59-A712-B689B2050B17}"/>
    <cellStyle name="Normal 2 2 16 2 2" xfId="105" xr:uid="{5A8B10E7-A2A1-43A4-A51E-DB9F22F10C1F}"/>
    <cellStyle name="Normal 2 2 16 2 2 2" xfId="106" xr:uid="{C18996A8-CF1F-422B-870D-B8749576B134}"/>
    <cellStyle name="Normal 2 2 16 2 3" xfId="107" xr:uid="{042C529A-5970-496A-B2DD-8085713FBA9E}"/>
    <cellStyle name="Normal 2 2 16 2 4" xfId="108" xr:uid="{65345BE0-6781-4A53-AC7D-C49BCFBFFADD}"/>
    <cellStyle name="Normal 2 2 16 2 5" xfId="109" xr:uid="{2E58D1E2-45FD-4972-943F-18AFF805B0B5}"/>
    <cellStyle name="Normal 2 2 16 2 6" xfId="110" xr:uid="{F7E16448-BFD9-4816-B063-062F82210F36}"/>
    <cellStyle name="Normal 2 2 16 2 7" xfId="111" xr:uid="{0575BFB7-C980-44CF-9EC6-1FEDC9F1147D}"/>
    <cellStyle name="Normal 2 2 16 3" xfId="112" xr:uid="{54484462-57F9-4514-9E71-F4DD0A28F93E}"/>
    <cellStyle name="Normal 2 2 16 4" xfId="113" xr:uid="{FF46F744-FB22-404F-B89D-B399B0E373B2}"/>
    <cellStyle name="Normal 2 2 16 5" xfId="114" xr:uid="{FDDD87A1-4DCA-4893-BEEC-AE4AFCF22345}"/>
    <cellStyle name="Normal 2 2 16 5 2" xfId="115" xr:uid="{CDE41A2A-F05C-4C9A-9FA7-967AB2B8E576}"/>
    <cellStyle name="Normal 2 2 16 6" xfId="116" xr:uid="{8C9AF0D3-8284-40B1-B716-2A3D5D103D5F}"/>
    <cellStyle name="Normal 2 2 16 7" xfId="117" xr:uid="{3E2DE80D-8632-4867-9CB7-1311B83FF3DF}"/>
    <cellStyle name="Normal 2 2 16 8" xfId="118" xr:uid="{BC60C09B-6142-4550-946E-F44F0AA78491}"/>
    <cellStyle name="Normal 2 2 16 9" xfId="119" xr:uid="{B8B3D754-B481-4E83-ACB2-AFDB3207F558}"/>
    <cellStyle name="Normal 2 2 17" xfId="120" xr:uid="{43FCE8A7-9E43-479D-9DA0-C38A6A16E6FD}"/>
    <cellStyle name="Normal 2 2 18" xfId="121" xr:uid="{1B7805F4-0F3D-41E5-8E71-E180965A5D17}"/>
    <cellStyle name="Normal 2 2 19" xfId="122" xr:uid="{01AA8FFC-B0B0-473E-B25E-70B55248CF42}"/>
    <cellStyle name="Normal 2 2 19 2" xfId="123" xr:uid="{CF931528-9F2A-4063-A834-1264DAFF12C9}"/>
    <cellStyle name="Normal 2 2 19 2 2" xfId="124" xr:uid="{F2BA75F8-3D29-4F2A-8E9F-AE34B500C164}"/>
    <cellStyle name="Normal 2 2 19 3" xfId="125" xr:uid="{1F452FF1-11A1-4B3E-A66D-AA57B2C5B657}"/>
    <cellStyle name="Normal 2 2 19 4" xfId="126" xr:uid="{D3EECC4E-001A-45CA-8B1B-B48609BB018A}"/>
    <cellStyle name="Normal 2 2 19 5" xfId="127" xr:uid="{8EA15037-870D-4940-B484-1F612D449BAA}"/>
    <cellStyle name="Normal 2 2 19 6" xfId="128" xr:uid="{23B8C077-C579-4960-BBAC-545DBCA09CB8}"/>
    <cellStyle name="Normal 2 2 19 7" xfId="129" xr:uid="{E1A38ECB-1A16-4F6C-82CE-13DFAB12EE66}"/>
    <cellStyle name="Normal 2 2 2" xfId="130" xr:uid="{9114608A-4ADB-4F35-BB3A-FEA861E1808F}"/>
    <cellStyle name="Normal 2 2 2 10" xfId="131" xr:uid="{944559FD-C09D-4F38-BE4E-E36A5F1111D2}"/>
    <cellStyle name="Normal 2 2 2 11" xfId="132" xr:uid="{315E88AC-B2AE-4E8F-A162-E8AD6A3505E8}"/>
    <cellStyle name="Normal 2 2 2 12" xfId="133" xr:uid="{ADBFF3A6-90A4-4690-8DE0-8E7BA14B8D27}"/>
    <cellStyle name="Normal 2 2 2 2" xfId="134" xr:uid="{33E943C3-E63E-4D42-A3FE-64506518342E}"/>
    <cellStyle name="Normal 2 2 2 2 10" xfId="135" xr:uid="{5BEFA59F-8867-4047-A9CF-97AB0467E992}"/>
    <cellStyle name="Normal 2 2 2 2 11" xfId="136" xr:uid="{E2D510BD-EAB0-4C9F-9C42-4A5A70A8C085}"/>
    <cellStyle name="Normal 2 2 2 2 12" xfId="137" xr:uid="{0634DFF6-808A-4ADB-BB92-962CC069890B}"/>
    <cellStyle name="Normal 2 2 2 2 2" xfId="138" xr:uid="{3DAEB86D-AE56-480F-9EDC-89CA70F90758}"/>
    <cellStyle name="Normal 2 2 2 2 2 2" xfId="139" xr:uid="{F5AA8202-A16F-4AFF-926F-10F1B08EDDE1}"/>
    <cellStyle name="Normal 2 2 2 2 2 2 2" xfId="140" xr:uid="{887F8877-1430-472E-B6FA-97D2795DA06D}"/>
    <cellStyle name="Normal 2 2 2 2 2 2 2 2" xfId="141" xr:uid="{9BCB34EA-08EB-49BB-84BF-747B41EA4412}"/>
    <cellStyle name="Normal 2 2 2 2 2 2 3" xfId="142" xr:uid="{946CE62E-1B83-447C-A421-48576EA15761}"/>
    <cellStyle name="Normal 2 2 2 2 2 2 4" xfId="143" xr:uid="{9EE95A8B-2F21-4D35-8FF4-AEC9DD2B6125}"/>
    <cellStyle name="Normal 2 2 2 2 2 2 5" xfId="144" xr:uid="{1CF97E05-481D-4286-A005-E2455EB3DCFB}"/>
    <cellStyle name="Normal 2 2 2 2 2 2 6" xfId="145" xr:uid="{CCE11DBB-E8FB-47EB-9C02-BE24DCC4B194}"/>
    <cellStyle name="Normal 2 2 2 2 2 2 7" xfId="146" xr:uid="{1672A267-DA4A-4126-A1E7-FBD7DDF87601}"/>
    <cellStyle name="Normal 2 2 2 2 2 3" xfId="147" xr:uid="{9406BC22-12FB-43C1-BFC2-06B5C273E10C}"/>
    <cellStyle name="Normal 2 2 2 2 2 4" xfId="148" xr:uid="{DC1803EA-CB3E-4B0A-A1B4-3028681BE943}"/>
    <cellStyle name="Normal 2 2 2 2 2 5" xfId="149" xr:uid="{D7A76C70-84DD-4C8B-8B96-45E824AC2850}"/>
    <cellStyle name="Normal 2 2 2 2 2 5 2" xfId="150" xr:uid="{84C862A5-7676-438E-A8FC-328F80DBBF05}"/>
    <cellStyle name="Normal 2 2 2 2 2 6" xfId="151" xr:uid="{96879B57-BAF5-4425-89F7-67573D771A42}"/>
    <cellStyle name="Normal 2 2 2 2 2 7" xfId="152" xr:uid="{591FA868-B26F-4DFB-878D-206D1BE173E3}"/>
    <cellStyle name="Normal 2 2 2 2 2 8" xfId="153" xr:uid="{820BD166-EA5F-4D7D-931D-04A95D50170E}"/>
    <cellStyle name="Normal 2 2 2 2 2 9" xfId="154" xr:uid="{5BCC435F-E396-41C2-B490-ABAF38F090AB}"/>
    <cellStyle name="Normal 2 2 2 2 3" xfId="155" xr:uid="{42B0A1D9-A38F-4244-A740-BA8C872839BE}"/>
    <cellStyle name="Normal 2 2 2 2 4" xfId="156" xr:uid="{D37E3422-B21A-448E-B136-945E8C264464}"/>
    <cellStyle name="Normal 2 2 2 2 5" xfId="157" xr:uid="{5F7A23EE-1D01-4F32-956B-33DD6D397023}"/>
    <cellStyle name="Normal 2 2 2 2 6" xfId="158" xr:uid="{FC77D0D5-F475-47B3-83A6-8AF9A8D6A2ED}"/>
    <cellStyle name="Normal 2 2 2 2 6 2" xfId="159" xr:uid="{BF7058D8-1FBC-4DE0-80C0-18B35305A990}"/>
    <cellStyle name="Normal 2 2 2 2 6 2 2" xfId="160" xr:uid="{55679465-C094-4BCC-83D0-43A810DE7534}"/>
    <cellStyle name="Normal 2 2 2 2 6 3" xfId="161" xr:uid="{14D51B8D-4C5E-40C3-AEDB-BDE63210A094}"/>
    <cellStyle name="Normal 2 2 2 2 6 4" xfId="162" xr:uid="{E06F3B62-6611-4851-99F9-82DCCBF3F6F5}"/>
    <cellStyle name="Normal 2 2 2 2 6 5" xfId="163" xr:uid="{FD3DA4C1-46BE-4301-83E7-547E281C7165}"/>
    <cellStyle name="Normal 2 2 2 2 6 6" xfId="164" xr:uid="{059F01FE-5F78-4327-9B3B-A7896391CFE1}"/>
    <cellStyle name="Normal 2 2 2 2 6 7" xfId="165" xr:uid="{2481D2DF-1EFF-4072-8470-08D734400B75}"/>
    <cellStyle name="Normal 2 2 2 2 7" xfId="166" xr:uid="{96F4244E-D72C-40F3-A917-F74615B3EF27}"/>
    <cellStyle name="Normal 2 2 2 2 8" xfId="167" xr:uid="{AB61A709-94A5-4DCE-BDDB-539184F94D09}"/>
    <cellStyle name="Normal 2 2 2 2 8 2" xfId="168" xr:uid="{40E22C72-6223-4F4F-B7EE-40DAF434BA05}"/>
    <cellStyle name="Normal 2 2 2 2 9" xfId="169" xr:uid="{1971144F-9292-4A35-BAEB-1F0C2761487E}"/>
    <cellStyle name="Normal 2 2 2 3" xfId="170" xr:uid="{3146A567-5E03-4DBC-B636-59641C7E7B7F}"/>
    <cellStyle name="Normal 2 2 2 3 2" xfId="171" xr:uid="{32BAF6C8-A425-462E-8615-EEF2757C052C}"/>
    <cellStyle name="Normal 2 2 2 3 2 2" xfId="172" xr:uid="{18257C30-0E64-44D3-AA10-5D00093BF723}"/>
    <cellStyle name="Normal 2 2 2 3 2 2 2" xfId="173" xr:uid="{FE5B57BD-B902-4613-A635-9CDA579DCF1F}"/>
    <cellStyle name="Normal 2 2 2 3 2 3" xfId="174" xr:uid="{AA667D4B-990A-485D-BC57-083EBBBE5224}"/>
    <cellStyle name="Normal 2 2 2 3 2 4" xfId="175" xr:uid="{E90B2BA8-D755-4344-9049-75EF787F90F5}"/>
    <cellStyle name="Normal 2 2 2 3 2 5" xfId="176" xr:uid="{756DD4A7-8A8C-47B8-93B4-BBF536FD2C0A}"/>
    <cellStyle name="Normal 2 2 2 3 2 6" xfId="177" xr:uid="{A274C222-7674-40C3-BE84-6BBD567D7D21}"/>
    <cellStyle name="Normal 2 2 2 3 2 7" xfId="178" xr:uid="{5550948C-0643-47B1-93A4-115D46400306}"/>
    <cellStyle name="Normal 2 2 2 3 3" xfId="179" xr:uid="{9BD8CBA2-FBA6-45EB-9044-3F80266DCF74}"/>
    <cellStyle name="Normal 2 2 2 3 4" xfId="180" xr:uid="{AF90FBE8-8D0D-41BD-932A-BD522B82482C}"/>
    <cellStyle name="Normal 2 2 2 3 5" xfId="181" xr:uid="{8428BDCD-FF4C-4EAF-8AA3-D49CF4070F5F}"/>
    <cellStyle name="Normal 2 2 2 3 5 2" xfId="182" xr:uid="{24AF8E0F-DDD2-4C38-93C4-E808E44C54A8}"/>
    <cellStyle name="Normal 2 2 2 3 6" xfId="183" xr:uid="{E6E50AA1-3FAB-4C4E-8431-0924C7D955BF}"/>
    <cellStyle name="Normal 2 2 2 3 7" xfId="184" xr:uid="{69595AEB-5845-4313-BEC5-7D2E479D3C6B}"/>
    <cellStyle name="Normal 2 2 2 3 8" xfId="185" xr:uid="{30AE35B5-9024-4D15-AF46-F6319C6D6BF6}"/>
    <cellStyle name="Normal 2 2 2 3 9" xfId="186" xr:uid="{2F5DA095-A331-4128-BB92-48CBFBDF0333}"/>
    <cellStyle name="Normal 2 2 2 4" xfId="187" xr:uid="{24D529B6-465A-47F9-B3BA-D1E02217EF2E}"/>
    <cellStyle name="Normal 2 2 2 5" xfId="188" xr:uid="{36ECB0D1-8F3C-4C94-BFA8-70482A228EBB}"/>
    <cellStyle name="Normal 2 2 2 6" xfId="189" xr:uid="{A8DB5962-00CD-4826-AC0B-C3B5CEA53ED1}"/>
    <cellStyle name="Normal 2 2 2 6 2" xfId="190" xr:uid="{D5446426-8BF5-4CF6-8958-F9CDE35099B4}"/>
    <cellStyle name="Normal 2 2 2 6 2 2" xfId="191" xr:uid="{79036208-83E3-4C91-A346-F6DFD77AA2C8}"/>
    <cellStyle name="Normal 2 2 2 6 3" xfId="192" xr:uid="{B5065626-9D08-4C9C-8C7C-97007FB64F78}"/>
    <cellStyle name="Normal 2 2 2 6 4" xfId="193" xr:uid="{AE8B8CD6-48BB-44E5-85A1-37269151913B}"/>
    <cellStyle name="Normal 2 2 2 6 5" xfId="194" xr:uid="{A5F4F3E8-CC10-4FAA-8AED-5CDB7C85A6DD}"/>
    <cellStyle name="Normal 2 2 2 6 6" xfId="195" xr:uid="{D2205F00-FA8A-43E8-802B-B16D65CC8503}"/>
    <cellStyle name="Normal 2 2 2 6 7" xfId="196" xr:uid="{822877DB-2103-4952-B76F-202071C81E1D}"/>
    <cellStyle name="Normal 2 2 2 7" xfId="197" xr:uid="{40C780A9-6CC0-435B-B2D7-ADB908DD7D41}"/>
    <cellStyle name="Normal 2 2 2 8" xfId="198" xr:uid="{448CFCCE-A768-4237-864D-6F0E7ABB82A7}"/>
    <cellStyle name="Normal 2 2 2 8 2" xfId="199" xr:uid="{4BDD7AD6-0C38-40B2-99EA-0EE37302BA29}"/>
    <cellStyle name="Normal 2 2 2 9" xfId="200" xr:uid="{4A2C2058-537C-41D1-A863-8E3D6073C5EC}"/>
    <cellStyle name="Normal 2 2 20" xfId="201" xr:uid="{84A2722E-0D38-41B9-9A03-B4FE9302375B}"/>
    <cellStyle name="Normal 2 2 21" xfId="202" xr:uid="{4DF73041-653F-491F-8E76-444CADE73EE1}"/>
    <cellStyle name="Normal 2 2 21 2" xfId="203" xr:uid="{217687C9-F1BD-4BFC-80FB-341FDBCEDAB0}"/>
    <cellStyle name="Normal 2 2 22" xfId="204" xr:uid="{9F86EC3C-828C-4E48-8A9E-D80F5129A51A}"/>
    <cellStyle name="Normal 2 2 23" xfId="205" xr:uid="{270ECBA5-BEBB-46F8-8D2A-63E680C7D931}"/>
    <cellStyle name="Normal 2 2 24" xfId="206" xr:uid="{4441EAA4-92A6-4E5E-B7BE-36BB21B81720}"/>
    <cellStyle name="Normal 2 2 25" xfId="207" xr:uid="{DD77B9D4-59B3-4770-B81C-0493C307E287}"/>
    <cellStyle name="Normal 2 2 3" xfId="208" xr:uid="{953E434C-E560-43E8-8C77-1E6E4F30D09A}"/>
    <cellStyle name="Normal 2 2 4" xfId="209" xr:uid="{3A27CF68-3EC1-4F10-9E19-8A88BBF85F7F}"/>
    <cellStyle name="Normal 2 2 5" xfId="210" xr:uid="{741AEC80-559D-4E7C-A7FC-A83F88483193}"/>
    <cellStyle name="Normal 2 2 6" xfId="211" xr:uid="{F5990602-A267-427A-8857-4CC155E4B65E}"/>
    <cellStyle name="Normal 2 2 7" xfId="212" xr:uid="{CE5E916D-3838-49AD-BA51-D1FAE2005A80}"/>
    <cellStyle name="Normal 2 2 8" xfId="213" xr:uid="{0A4E8A7C-8FE0-44E6-9E22-B8002E96AF3B}"/>
    <cellStyle name="Normal 2 2 9" xfId="214" xr:uid="{404E4DBF-BC7B-4B06-ADE7-F54F189F4EF3}"/>
    <cellStyle name="Normal 2 20" xfId="215" xr:uid="{B242CABC-5BC0-4040-9007-6E53196E8312}"/>
    <cellStyle name="Normal 2 21" xfId="216" xr:uid="{B81E7C9E-68B2-45BC-81B3-1F13686AD604}"/>
    <cellStyle name="Normal 2 22" xfId="217" xr:uid="{54D6B8A7-5386-4F2C-8F81-1753ABF425C5}"/>
    <cellStyle name="Normal 2 23" xfId="218" xr:uid="{C8162DE1-2F5F-4855-ABB8-73EDFD38D9B1}"/>
    <cellStyle name="Normal 2 24" xfId="219" xr:uid="{6F39D1D0-01BE-4DDD-8D43-8C3E465ABF91}"/>
    <cellStyle name="Normal 2 25" xfId="220" xr:uid="{B1E7C123-E9D0-4F48-9BE1-B924170646CF}"/>
    <cellStyle name="Normal 2 26" xfId="221" xr:uid="{74E31417-93AC-4B2B-93FC-B985BE14016A}"/>
    <cellStyle name="Normal 2 26 2" xfId="222" xr:uid="{61583B76-FC57-41BE-BDBF-A2E1A84BA22E}"/>
    <cellStyle name="Normal 2 26 2 2" xfId="223" xr:uid="{37FC317A-FEEC-4D90-B084-5F10F08182D9}"/>
    <cellStyle name="Normal 2 26 3" xfId="224" xr:uid="{A64335E1-0626-47EA-A61C-998367CFA18C}"/>
    <cellStyle name="Normal 2 26 4" xfId="225" xr:uid="{4A6F5C74-35AE-431E-83EC-6C0F9B2FA37D}"/>
    <cellStyle name="Normal 2 26 5" xfId="226" xr:uid="{EF6D2CBD-C74F-45CA-8A13-6F43C946D2ED}"/>
    <cellStyle name="Normal 2 26 6" xfId="227" xr:uid="{6D5257E8-F99E-41B8-8A76-FF0893972AB5}"/>
    <cellStyle name="Normal 2 26 7" xfId="228" xr:uid="{3B24777A-4ED6-41AE-ACC1-3FD85CFD55E4}"/>
    <cellStyle name="Normal 2 27" xfId="229" xr:uid="{670AE795-6F5A-4C5C-90FF-54500B8DBBB6}"/>
    <cellStyle name="Normal 2 28" xfId="230" xr:uid="{129B3315-1F82-49FF-A744-0BBAFEECD6BA}"/>
    <cellStyle name="Normal 2 29" xfId="231" xr:uid="{F3D2A273-F336-46C4-BE07-82A6823D71E8}"/>
    <cellStyle name="Normal 2 3" xfId="232" xr:uid="{4F15F52B-9154-41E6-82EE-E0F2091469AE}"/>
    <cellStyle name="Normal 2 30" xfId="233" xr:uid="{FB9ACA17-845F-41A8-960C-193CC7FBD288}"/>
    <cellStyle name="Normal 2 31" xfId="234" xr:uid="{90804B3B-995C-44E5-A2D1-FC571AFEFFE2}"/>
    <cellStyle name="Normal 2 32" xfId="235" xr:uid="{54E4B646-4432-4845-835C-A6A92DD54C0D}"/>
    <cellStyle name="Normal 2 32 2" xfId="236" xr:uid="{02AA2CC9-AE97-4807-8AAA-6A7606BF4793}"/>
    <cellStyle name="Normal 2 33" xfId="237" xr:uid="{53255232-CE24-488C-934A-517792432FD2}"/>
    <cellStyle name="Normal 2 34" xfId="238" xr:uid="{51DA17A9-ABE7-4857-A354-CAAF45CFA3B6}"/>
    <cellStyle name="Normal 2 35" xfId="239" xr:uid="{9B1EB0C2-964D-4253-8745-9B35D009A160}"/>
    <cellStyle name="Normal 2 36" xfId="240" xr:uid="{35CC22D9-8150-4B2F-88D0-74747B46FD17}"/>
    <cellStyle name="Normal 2 37" xfId="241" xr:uid="{B42D64A8-E683-416A-A1B0-78A6A552CA45}"/>
    <cellStyle name="Normal 2 4" xfId="242" xr:uid="{D26E346C-43AF-46B6-AD0C-DA0EDDF265B1}"/>
    <cellStyle name="Normal 2 5" xfId="243" xr:uid="{7C09CE1E-F650-4593-9048-47F80B8EE20C}"/>
    <cellStyle name="Normal 2 5 2" xfId="244" xr:uid="{B2BB41C1-8BC3-4182-8F3F-D8E59127665E}"/>
    <cellStyle name="Normal 2 5 3" xfId="245" xr:uid="{B13FF0B5-2CFC-432B-9904-BBE3FBF16424}"/>
    <cellStyle name="Normal 2 5 4" xfId="246" xr:uid="{476717C1-6F4B-429E-8517-9DD2C2D5AF49}"/>
    <cellStyle name="Normal 2 6" xfId="247" xr:uid="{000FD327-331A-4FCC-AF57-6C19709E1CA4}"/>
    <cellStyle name="Normal 2 6 2" xfId="248" xr:uid="{64B18357-7A12-4E01-B9DE-E340F677E157}"/>
    <cellStyle name="Normal 2 6 3" xfId="249" xr:uid="{8E132014-F5AC-4017-9C6E-AB9B2717AEF6}"/>
    <cellStyle name="Normal 2 7" xfId="250" xr:uid="{FE18952E-F433-4027-B09A-78061AF9E665}"/>
    <cellStyle name="Normal 2 7 2" xfId="251" xr:uid="{BC117B29-82A3-426A-A05D-0ADA3F390F23}"/>
    <cellStyle name="Normal 2 7 3" xfId="252" xr:uid="{C2156554-D157-41A0-AC04-C6DC9ED04052}"/>
    <cellStyle name="Normal 2 8" xfId="253" xr:uid="{2FC14590-4D30-4927-85B1-633A6BF380CF}"/>
    <cellStyle name="Normal 2 8 2" xfId="254" xr:uid="{3F89570A-2CB6-467C-9CE7-C075DEA60DC3}"/>
    <cellStyle name="Normal 2 8 3" xfId="255" xr:uid="{9005751E-7E74-4645-98B3-788EBC409481}"/>
    <cellStyle name="Normal 2 9" xfId="256" xr:uid="{62D680C6-A2DE-4558-BAB1-F7579956D253}"/>
    <cellStyle name="Normal 2 9 2" xfId="257" xr:uid="{AD526BDC-98A2-4E87-AA0C-5EB194CF4439}"/>
    <cellStyle name="Normal 2 9 3" xfId="258" xr:uid="{3814C486-212C-4FAC-B77C-B01C19650D1C}"/>
    <cellStyle name="Normal 20" xfId="259" xr:uid="{D21CD3D0-10A2-4960-9053-C69951C05C90}"/>
    <cellStyle name="Normal 21" xfId="260" xr:uid="{1EC54B97-C1E2-44AF-8532-3FB1C9DCF6A1}"/>
    <cellStyle name="Normal 22" xfId="261" xr:uid="{9284B5D2-BF28-4FE2-BEB7-02F3FBDC23EA}"/>
    <cellStyle name="Normal 23" xfId="262" xr:uid="{955166B6-6A0D-498C-9985-1448F047721D}"/>
    <cellStyle name="Normal 24" xfId="263" xr:uid="{11ADA44C-C224-4FE4-B0FF-20BE6561076F}"/>
    <cellStyle name="Normal 25" xfId="264" xr:uid="{D67C1F29-A444-4240-9FF4-7CAF7F861E07}"/>
    <cellStyle name="Normal 26" xfId="265" xr:uid="{1B1E7209-C7A3-496C-98E3-7284CCB82BBB}"/>
    <cellStyle name="Normal 27" xfId="266" xr:uid="{5AF674F3-5825-417C-A69F-7C09081EB966}"/>
    <cellStyle name="Normal 28" xfId="267" xr:uid="{C3DB7B4C-EB5A-4131-BC62-51EE05B0E6CB}"/>
    <cellStyle name="Normal 29" xfId="268" xr:uid="{2DDC9641-8D04-4981-A175-B65AAAADFA20}"/>
    <cellStyle name="Normal 3" xfId="269" xr:uid="{2157CF01-C707-4D16-9E52-89283D06B671}"/>
    <cellStyle name="Normal 3 2" xfId="270" xr:uid="{91C1197E-CCD2-458B-A688-885E856536CC}"/>
    <cellStyle name="Normal 3 3" xfId="271" xr:uid="{BC17CF06-E8F7-4056-A66C-464803DC864E}"/>
    <cellStyle name="Normal 3 4" xfId="272" xr:uid="{BA6292A2-888C-4304-A81B-B3044B542E4B}"/>
    <cellStyle name="Normal 3 5" xfId="273" xr:uid="{D28C1DC6-AD7F-4675-987A-EBE55542207B}"/>
    <cellStyle name="Normal 3 5 2" xfId="531" xr:uid="{DA9BF9A0-5786-4E01-9908-24348A57E3DB}"/>
    <cellStyle name="Normal 3 5 3" xfId="819" xr:uid="{630CF45F-52F2-4F40-A8B1-52D32F80DA88}"/>
    <cellStyle name="Normal 30" xfId="274" xr:uid="{1993C981-B861-48CB-9A35-C5F937C25ADF}"/>
    <cellStyle name="Normal 31" xfId="275" xr:uid="{2A26A799-54A7-4D61-BA54-3E557C6914B2}"/>
    <cellStyle name="Normal 32" xfId="276" xr:uid="{30B02906-4AF0-40B9-AFD3-0AB9DE0799EC}"/>
    <cellStyle name="Normal 33" xfId="44" xr:uid="{6429FFF9-358A-4CEF-8B1C-CFAEFB777F7F}"/>
    <cellStyle name="Normal 33 2" xfId="2" xr:uid="{E235252B-39E7-43DF-813D-A7FCCE11652A}"/>
    <cellStyle name="Normal 33 3" xfId="277" xr:uid="{206CBBAE-5DD4-4B2B-8678-CE57E81A7300}"/>
    <cellStyle name="Normal 33 4" xfId="278" xr:uid="{3C4BFEFF-2C42-4298-89B9-68D30466BA02}"/>
    <cellStyle name="Normal 33 5" xfId="279" xr:uid="{A3FF54E0-5329-4ED0-A341-B14055ADCEFB}"/>
    <cellStyle name="Normal 34" xfId="36" xr:uid="{1C4C6BE9-77EE-41A8-92AF-CC7E8B096446}"/>
    <cellStyle name="Normal 34 2" xfId="280" xr:uid="{634964E5-BCA4-4970-8103-98BC9E943707}"/>
    <cellStyle name="Normal 34 3" xfId="530" xr:uid="{150EE803-00D7-464C-8FF5-A975DCFDB96D}"/>
    <cellStyle name="Normal 34 4" xfId="818" xr:uid="{B91CCB2E-3B12-4715-8FDC-8AA89E81DE24}"/>
    <cellStyle name="Normal 35" xfId="528" xr:uid="{AC8B8523-A40A-4C2C-B3BF-2CA789366D0A}"/>
    <cellStyle name="Normal 35 2" xfId="281" xr:uid="{B01CB3DC-1862-4B26-9A49-4C52E90AE306}"/>
    <cellStyle name="Normal 36" xfId="415" xr:uid="{C40DA969-81BE-49FC-B96A-F0AEBABF55EF}"/>
    <cellStyle name="Normal 36 2" xfId="282" xr:uid="{2EEB48ED-6BEA-4A42-87E3-4F3A1CC9BAA8}"/>
    <cellStyle name="Normal 37" xfId="705" xr:uid="{25361F9C-9872-4515-B106-77EC44796499}"/>
    <cellStyle name="Normal 37 2" xfId="283" xr:uid="{20C488C8-6180-4A38-8080-19E7EED00522}"/>
    <cellStyle name="Normal 38 2" xfId="284" xr:uid="{EB5DB08D-93CA-41A2-9C03-957A312DBBE3}"/>
    <cellStyle name="Normal 39" xfId="285" xr:uid="{AC31B4D9-5502-481B-A42B-DC7B313443FA}"/>
    <cellStyle name="Normal 4" xfId="286" xr:uid="{3EF85B0D-09D1-456C-AE9E-A13C67BA83F1}"/>
    <cellStyle name="Normal 4 2" xfId="287" xr:uid="{82509953-E61A-460D-917B-5053F3EEF367}"/>
    <cellStyle name="Normal 4 3" xfId="288" xr:uid="{4418A151-ADE1-476D-A033-F12C1F3004AB}"/>
    <cellStyle name="Normal 5" xfId="289" xr:uid="{B6DE4336-1BC0-42FF-829A-B24E2EA3A9EC}"/>
    <cellStyle name="Normal 5 10" xfId="706" xr:uid="{960E534D-AD56-4BF0-865C-B40674A45417}"/>
    <cellStyle name="Normal 5 2" xfId="290" xr:uid="{0A979180-571E-4FE1-91E9-7A2021479A32}"/>
    <cellStyle name="Normal 5 2 2" xfId="291" xr:uid="{4C9D6375-2407-416F-A52A-18E18850EEB9}"/>
    <cellStyle name="Normal 5 2 2 2" xfId="418" xr:uid="{BDAE7E6E-1887-482E-8703-0E689374B9C2}"/>
    <cellStyle name="Normal 5 2 2 3" xfId="708" xr:uid="{F2730C8E-28A6-4E91-B97B-4B8EEE2A136A}"/>
    <cellStyle name="Normal 5 2 3" xfId="292" xr:uid="{F1844174-5943-43F0-A7F6-D0F7ECA44FEE}"/>
    <cellStyle name="Normal 5 2 3 2" xfId="419" xr:uid="{BE0B3A68-FE68-4CA3-ACEF-28BCC029336A}"/>
    <cellStyle name="Normal 5 2 3 3" xfId="709" xr:uid="{DCEFD50C-DCBF-440D-B168-436CA2202565}"/>
    <cellStyle name="Normal 5 2 4" xfId="293" xr:uid="{17B0E148-EF44-4DD4-8A71-CF9449493AEC}"/>
    <cellStyle name="Normal 5 2 4 2" xfId="420" xr:uid="{C9F66E36-36BF-4898-ABE7-99F96BD2F527}"/>
    <cellStyle name="Normal 5 2 4 3" xfId="710" xr:uid="{A99BFADA-F9E8-4297-8B18-D689FDEED8BB}"/>
    <cellStyle name="Normal 5 2 5" xfId="294" xr:uid="{C0B48C68-22B3-468E-AE2D-A01E08747573}"/>
    <cellStyle name="Normal 5 2 5 2" xfId="421" xr:uid="{94BA3870-95F4-4C87-9955-16DE8A6D94B7}"/>
    <cellStyle name="Normal 5 2 5 3" xfId="711" xr:uid="{DE6E1A8F-7822-4B17-AF55-70DF426BC8D1}"/>
    <cellStyle name="Normal 5 2 6" xfId="295" xr:uid="{F038BEAF-0ED7-46BE-8EDB-3AF169737479}"/>
    <cellStyle name="Normal 5 2 6 2" xfId="532" xr:uid="{0298D34A-5885-493E-8419-D26CEDE40D06}"/>
    <cellStyle name="Normal 5 2 6 3" xfId="820" xr:uid="{4F302340-D9B9-4B8F-8C9E-9BF28FF53BF2}"/>
    <cellStyle name="Normal 5 2 7" xfId="296" xr:uid="{25C09693-2B2A-4F2B-A85A-B42395833381}"/>
    <cellStyle name="Normal 5 2 8" xfId="417" xr:uid="{00628606-7C08-465D-B51B-2EDF47FC7A02}"/>
    <cellStyle name="Normal 5 2 9" xfId="707" xr:uid="{40D7428C-4705-4CFE-A764-3EB72FCF2730}"/>
    <cellStyle name="Normal 5 3" xfId="297" xr:uid="{208F479C-9266-4DC0-9FDB-F29B95971DAA}"/>
    <cellStyle name="Normal 5 3 2" xfId="298" xr:uid="{6EC768A3-27A5-4592-8F29-1F3DF0792A10}"/>
    <cellStyle name="Normal 5 3 2 2" xfId="533" xr:uid="{DB2A16C3-B049-40BE-9ECF-C84E9DEEB7CE}"/>
    <cellStyle name="Normal 5 3 2 3" xfId="821" xr:uid="{AD25B91E-04EC-44E1-829B-627151055F8F}"/>
    <cellStyle name="Normal 5 3 3" xfId="299" xr:uid="{22C33AB5-E93E-497D-AFCC-506B974E4161}"/>
    <cellStyle name="Normal 5 3 4" xfId="422" xr:uid="{2FE1CDAE-805D-423F-AD90-8088764AFEA7}"/>
    <cellStyle name="Normal 5 3 5" xfId="712" xr:uid="{85A55744-C9E3-45CC-B3FC-35841A19AE2E}"/>
    <cellStyle name="Normal 5 4" xfId="300" xr:uid="{F44505A5-0274-41F9-8FEB-28A0483B4F4A}"/>
    <cellStyle name="Normal 5 4 2" xfId="301" xr:uid="{2E2E665A-ACC9-4748-A05B-E6D071D1DC21}"/>
    <cellStyle name="Normal 5 4 2 2" xfId="534" xr:uid="{6F76FEB0-7F9D-46BF-8701-F46B3DDE6136}"/>
    <cellStyle name="Normal 5 4 2 3" xfId="822" xr:uid="{310A9963-BDE9-4A06-BC90-E4F5C31C074B}"/>
    <cellStyle name="Normal 5 4 3" xfId="302" xr:uid="{5721644D-8E23-4B14-B5E5-7BA70A71C544}"/>
    <cellStyle name="Normal 5 4 4" xfId="423" xr:uid="{6A75E800-7F81-401B-8D7C-44709404F440}"/>
    <cellStyle name="Normal 5 4 5" xfId="713" xr:uid="{2E8AAF7A-D4BC-4036-8543-64C696CCF408}"/>
    <cellStyle name="Normal 5 5" xfId="303" xr:uid="{A89D9E8C-DDDE-4DC9-9746-6A096C5A9F38}"/>
    <cellStyle name="Normal 5 5 2" xfId="424" xr:uid="{A31ED0C4-C223-481A-A67D-5905934C7837}"/>
    <cellStyle name="Normal 5 5 3" xfId="714" xr:uid="{F0E1B8D8-A16C-4192-ADF5-1A21B9DC3737}"/>
    <cellStyle name="Normal 5 6" xfId="304" xr:uid="{E901899E-C615-4C57-8240-85C1B854DDD0}"/>
    <cellStyle name="Normal 5 6 2" xfId="425" xr:uid="{589C2AC2-D9AC-4247-9CC7-03B25F5EB57A}"/>
    <cellStyle name="Normal 5 6 3" xfId="715" xr:uid="{B55C8354-C074-4866-B763-E14B0CA4D4FC}"/>
    <cellStyle name="Normal 5 7" xfId="305" xr:uid="{10852F28-5BAC-48F3-BFB3-CCB4BD072C90}"/>
    <cellStyle name="Normal 5 7 2" xfId="535" xr:uid="{06E3EE3A-84FF-474C-8367-D13FFAC7F04A}"/>
    <cellStyle name="Normal 5 7 3" xfId="823" xr:uid="{50F580BD-C141-4C7D-BA3F-7BD9051510E9}"/>
    <cellStyle name="Normal 5 8" xfId="306" xr:uid="{3B3DBD4D-1C19-4298-81AC-BB25D9B54468}"/>
    <cellStyle name="Normal 5 9" xfId="416" xr:uid="{0088CBED-C12F-47DE-8626-11C3496E2A0E}"/>
    <cellStyle name="Normal 6" xfId="307" xr:uid="{5E48FD39-E19A-4C57-91C0-BEDAA7C86C84}"/>
    <cellStyle name="Normal 6 2" xfId="308" xr:uid="{4BBAF463-041E-418B-8304-B51392D452F8}"/>
    <cellStyle name="Normal 6 2 2" xfId="309" xr:uid="{B91969E6-0EBA-4800-BC47-4693209876F9}"/>
    <cellStyle name="Normal 6 2 3" xfId="310" xr:uid="{76C950DF-512F-4F38-B1E8-3AD4FC976AA7}"/>
    <cellStyle name="Normal 6 3" xfId="311" xr:uid="{BB0A72E5-41BD-4AB0-BB42-3C2EAD2C365F}"/>
    <cellStyle name="Normal 6 3 2" xfId="312" xr:uid="{699898C7-1BB3-4F24-90C0-374B1DF6FDB3}"/>
    <cellStyle name="Normal 6 3 3" xfId="313" xr:uid="{FE73F77E-8062-4198-9654-1351DAB39653}"/>
    <cellStyle name="Normal 6 4" xfId="314" xr:uid="{9AD1322A-5B12-4014-A5DB-2F94C95F554A}"/>
    <cellStyle name="Normal 6 4 2" xfId="315" xr:uid="{8C6D321B-6621-472E-ABB7-70FB6E29863C}"/>
    <cellStyle name="Normal 6 4 3" xfId="316" xr:uid="{1BE4D3DF-EAE0-4B2F-BDD6-2B5F7516C964}"/>
    <cellStyle name="Normal 6 5" xfId="317" xr:uid="{BE02099C-D2A8-4C88-BA56-BF27F09460A6}"/>
    <cellStyle name="Normal 6 6" xfId="318" xr:uid="{0BE52C06-D0A9-45CE-BF83-47380D3D11AE}"/>
    <cellStyle name="Normal 6 7" xfId="319" xr:uid="{070A63FC-CDBF-4CC9-B230-05A3D0FCC764}"/>
    <cellStyle name="Normal 6 8" xfId="320" xr:uid="{285D0022-CA57-4C57-B20B-342A3A7FCFAA}"/>
    <cellStyle name="Normal 7" xfId="321" xr:uid="{AC1DC4E6-A105-4DCD-91BE-9C227E8579C1}"/>
    <cellStyle name="Normal 7 2" xfId="322" xr:uid="{40CCF78B-3D53-420B-A869-E71216C6E53E}"/>
    <cellStyle name="Normal 7 3" xfId="323" xr:uid="{DE6D92D2-B2AB-4012-98D7-F8FB8C713DF8}"/>
    <cellStyle name="Normal 7 4" xfId="324" xr:uid="{3E41495E-CCFB-4259-B34B-E982A765612D}"/>
    <cellStyle name="Normal 8" xfId="325" xr:uid="{175E83DE-18F4-4A98-B832-4D338D70A8D4}"/>
    <cellStyle name="Normal 8 2" xfId="326" xr:uid="{BA98CF2A-40FA-40C3-927B-26AA126CB7EE}"/>
    <cellStyle name="Normal 9" xfId="327" xr:uid="{71480B1C-F469-47A9-84CF-4EBF872D5BCA}"/>
    <cellStyle name="Nota 2" xfId="328" xr:uid="{46065EC4-BA7E-4E2A-BE7F-77252A253557}"/>
    <cellStyle name="Nota 2 2" xfId="527" xr:uid="{6804B61E-E319-4BFD-B185-B65A84E51312}"/>
    <cellStyle name="Nota 2 3" xfId="817" xr:uid="{0802A72C-50E6-434F-A151-A95A027153FC}"/>
    <cellStyle name="Nota 3" xfId="329" xr:uid="{7B82DAA9-B19F-4ABC-96C4-934FEA71EB73}"/>
    <cellStyle name="Nota 3 2" xfId="536" xr:uid="{4EDEC41F-C28E-4459-A386-68079C067675}"/>
    <cellStyle name="Nota 3 3" xfId="824" xr:uid="{FBF0F681-BDFB-41BC-85ED-6A90BD64F222}"/>
    <cellStyle name="Nota 4" xfId="507" xr:uid="{2CA007AF-FC58-4C18-9730-B6EE0DB161C2}"/>
    <cellStyle name="Nota 5" xfId="797" xr:uid="{3139E9BF-826C-4FA9-BC65-8BE04027D6D9}"/>
    <cellStyle name="Ruim" xfId="9" builtinId="27" customBuiltin="1"/>
    <cellStyle name="Saída" xfId="11" builtinId="21" customBuiltin="1"/>
    <cellStyle name="Separador de milhares 2" xfId="330" xr:uid="{57E99B48-832E-43FB-B933-F07FEF270E04}"/>
    <cellStyle name="Separador de milhares 2 10" xfId="331" xr:uid="{A379D9AA-25AB-47A1-8FB2-AFBDD4A12EEB}"/>
    <cellStyle name="Separador de milhares 2 10 2" xfId="332" xr:uid="{04EABA95-8354-415C-8625-A755ADB646AD}"/>
    <cellStyle name="Separador de milhares 2 10 2 2" xfId="539" xr:uid="{E119C8F9-5535-4B55-83D8-7663DD4376B8}"/>
    <cellStyle name="Separador de milhares 2 10 2 2 2" xfId="827" xr:uid="{C3CCC9B1-2384-4C4F-9CD3-43E94A6F9055}"/>
    <cellStyle name="Separador de milhares 2 10 2 3" xfId="623" xr:uid="{AE9CA30C-D97B-4DF2-B663-17A07C02CBD2}"/>
    <cellStyle name="Separador de milhares 2 10 2 3 2" xfId="911" xr:uid="{0AF5A396-F426-4DA2-89EA-632CE9A1A1DD}"/>
    <cellStyle name="Separador de milhares 2 10 2 4" xfId="428" xr:uid="{E4D270A4-292B-4575-81D4-F719CCFBC5C1}"/>
    <cellStyle name="Separador de milhares 2 10 2 5" xfId="718" xr:uid="{09D3B997-6356-4C93-A119-C1BFBC42765B}"/>
    <cellStyle name="Separador de milhares 2 10 3" xfId="333" xr:uid="{5A84C573-6F91-4D5C-9E3B-BA0B6235FBB7}"/>
    <cellStyle name="Separador de milhares 2 10 3 2" xfId="540" xr:uid="{CA4FCDD3-8129-4315-A8EA-9CE24CA9FED9}"/>
    <cellStyle name="Separador de milhares 2 10 3 2 2" xfId="828" xr:uid="{22B01221-0E85-417E-BE6D-A85F23461089}"/>
    <cellStyle name="Separador de milhares 2 10 3 3" xfId="624" xr:uid="{3C5C76E0-28FC-4A93-B347-BDA69D5231A6}"/>
    <cellStyle name="Separador de milhares 2 10 3 3 2" xfId="912" xr:uid="{EFE58BB8-B047-45A9-82BB-A1B8B4FF9E77}"/>
    <cellStyle name="Separador de milhares 2 10 3 4" xfId="429" xr:uid="{A7D50B9A-D67A-4B05-8DFE-5B4D66FC17F3}"/>
    <cellStyle name="Separador de milhares 2 10 3 5" xfId="719" xr:uid="{7ED77F4D-6E69-487C-B3D0-4C176175D1BC}"/>
    <cellStyle name="Separador de milhares 2 10 4" xfId="334" xr:uid="{9B75EC94-5C58-4A0B-AB23-3680C7A1414B}"/>
    <cellStyle name="Separador de milhares 2 10 4 2" xfId="541" xr:uid="{1EAEF417-5451-42C5-9B25-43D8DD6B5218}"/>
    <cellStyle name="Separador de milhares 2 10 4 2 2" xfId="829" xr:uid="{F6041246-0775-4878-A9A7-1DD87A403969}"/>
    <cellStyle name="Separador de milhares 2 10 4 3" xfId="625" xr:uid="{6DFAB05D-E89B-4669-9CD9-863691951D29}"/>
    <cellStyle name="Separador de milhares 2 10 4 3 2" xfId="913" xr:uid="{713C55A1-43DE-4092-AC6B-F7834F064B19}"/>
    <cellStyle name="Separador de milhares 2 10 4 4" xfId="430" xr:uid="{BCA0E496-D5EB-4C59-8AF1-5E877EC3A548}"/>
    <cellStyle name="Separador de milhares 2 10 4 5" xfId="720" xr:uid="{9C950FFB-C866-4A03-8A7A-83CCC1CA63FC}"/>
    <cellStyle name="Separador de milhares 2 10 5" xfId="335" xr:uid="{00C1CD47-8C6E-4DAC-8050-ECE6C9A0A26E}"/>
    <cellStyle name="Separador de milhares 2 10 5 2" xfId="542" xr:uid="{B9A15001-08B3-4ED5-A783-EA5560DF9172}"/>
    <cellStyle name="Separador de milhares 2 10 5 2 2" xfId="830" xr:uid="{8D5658FD-0BE5-4D43-9B91-CE17EDAFCA58}"/>
    <cellStyle name="Separador de milhares 2 10 5 3" xfId="626" xr:uid="{B97FA571-28FD-448D-BF29-F76AAC3BEE7A}"/>
    <cellStyle name="Separador de milhares 2 10 5 3 2" xfId="914" xr:uid="{9C2B3D24-D525-4410-808C-4558F4715D2C}"/>
    <cellStyle name="Separador de milhares 2 10 5 4" xfId="431" xr:uid="{FD812061-5C1C-4713-B6E1-6BC97FFD72EC}"/>
    <cellStyle name="Separador de milhares 2 10 5 5" xfId="721" xr:uid="{0FDC91D0-0435-4F9C-B4BB-9BE90962A35D}"/>
    <cellStyle name="Separador de milhares 2 10 6" xfId="538" xr:uid="{4CCBBC1E-8CA2-456F-A456-828751B251D3}"/>
    <cellStyle name="Separador de milhares 2 10 6 2" xfId="826" xr:uid="{23D20D0F-4161-47DC-8625-3C6A3CC2915F}"/>
    <cellStyle name="Separador de milhares 2 10 7" xfId="622" xr:uid="{7CE286B7-E253-4534-B150-3FED11685DC8}"/>
    <cellStyle name="Separador de milhares 2 10 7 2" xfId="910" xr:uid="{36A643A7-0379-4578-B3A7-57CA3816D0C1}"/>
    <cellStyle name="Separador de milhares 2 10 8" xfId="427" xr:uid="{B482EACB-06EE-4D31-BF12-468833ABD20C}"/>
    <cellStyle name="Separador de milhares 2 10 9" xfId="717" xr:uid="{85BC697D-EBAC-4BD5-8C51-5B6BED2F405D}"/>
    <cellStyle name="Separador de milhares 2 11" xfId="336" xr:uid="{A8D86969-3807-42AE-B9FE-FC85B7CAB4C6}"/>
    <cellStyle name="Separador de milhares 2 11 2" xfId="337" xr:uid="{8B2B70AF-9877-4834-9870-E401D2605945}"/>
    <cellStyle name="Separador de milhares 2 11 2 2" xfId="544" xr:uid="{18B3BB87-414D-434B-B52B-56059ED72E66}"/>
    <cellStyle name="Separador de milhares 2 11 2 2 2" xfId="832" xr:uid="{BD874A51-FE16-4ECA-8B81-A97249EAE8C1}"/>
    <cellStyle name="Separador de milhares 2 11 2 3" xfId="628" xr:uid="{A7AF1D94-69C9-482C-A783-7BD46CEBD160}"/>
    <cellStyle name="Separador de milhares 2 11 2 3 2" xfId="916" xr:uid="{00644C13-BCFD-4C29-98F6-C120BF69669C}"/>
    <cellStyle name="Separador de milhares 2 11 2 4" xfId="433" xr:uid="{BF01B21C-9AB9-4B66-A40C-4C2F456A798A}"/>
    <cellStyle name="Separador de milhares 2 11 2 5" xfId="723" xr:uid="{9167BC9E-4C4E-4244-9CF6-7387A4533AD1}"/>
    <cellStyle name="Separador de milhares 2 11 3" xfId="338" xr:uid="{DDA829F6-A5ED-4923-9D9B-78DF2E88B573}"/>
    <cellStyle name="Separador de milhares 2 11 3 2" xfId="545" xr:uid="{6B91E41D-95EA-46F4-B6C0-502F6006A5D3}"/>
    <cellStyle name="Separador de milhares 2 11 3 2 2" xfId="833" xr:uid="{B5D09A75-2685-4CCF-8C9D-D26FB5677A47}"/>
    <cellStyle name="Separador de milhares 2 11 3 3" xfId="629" xr:uid="{907C7544-D993-4C8B-9A68-65FD22BA647D}"/>
    <cellStyle name="Separador de milhares 2 11 3 3 2" xfId="917" xr:uid="{28103173-BD8A-4C23-8B61-D35B020C3B49}"/>
    <cellStyle name="Separador de milhares 2 11 3 4" xfId="434" xr:uid="{86B9F49B-53D4-46C1-934A-666044A01C39}"/>
    <cellStyle name="Separador de milhares 2 11 3 5" xfId="724" xr:uid="{76DEFFBF-DF9C-4EF4-B69C-5491FFB8F785}"/>
    <cellStyle name="Separador de milhares 2 11 4" xfId="339" xr:uid="{9BB20F0E-7723-42F3-B66F-1006D4984C39}"/>
    <cellStyle name="Separador de milhares 2 11 4 2" xfId="546" xr:uid="{36B731F2-05F8-4A82-AEA8-2B994190ECD7}"/>
    <cellStyle name="Separador de milhares 2 11 4 2 2" xfId="834" xr:uid="{AC4F2555-D46A-4B35-B7B3-4794B038EA28}"/>
    <cellStyle name="Separador de milhares 2 11 4 3" xfId="630" xr:uid="{7B15CC1E-EEE8-4011-91D6-FC17FAD14AA4}"/>
    <cellStyle name="Separador de milhares 2 11 4 3 2" xfId="918" xr:uid="{21C879CE-FF27-48D5-9CF9-1681A9AEE3C9}"/>
    <cellStyle name="Separador de milhares 2 11 4 4" xfId="435" xr:uid="{507103E3-5829-4087-9509-15A401CF2A4A}"/>
    <cellStyle name="Separador de milhares 2 11 4 5" xfId="725" xr:uid="{84D7EC71-3BB0-43F9-846C-A23B6A4FA90E}"/>
    <cellStyle name="Separador de milhares 2 11 5" xfId="340" xr:uid="{69BD1610-25BF-410C-9D61-9AD04AF40FA4}"/>
    <cellStyle name="Separador de milhares 2 11 5 2" xfId="547" xr:uid="{586CE10A-6EA9-4A52-AEA8-8C22EE0B905C}"/>
    <cellStyle name="Separador de milhares 2 11 5 2 2" xfId="835" xr:uid="{69B33877-341A-4C37-93AE-1EB59B48592E}"/>
    <cellStyle name="Separador de milhares 2 11 5 3" xfId="631" xr:uid="{5DDEA906-763F-40B8-A74D-A31E8883C477}"/>
    <cellStyle name="Separador de milhares 2 11 5 3 2" xfId="919" xr:uid="{A81E8DC7-09B3-48C3-994D-36897BDFE3A6}"/>
    <cellStyle name="Separador de milhares 2 11 5 4" xfId="436" xr:uid="{BDC38BE6-D0D8-4A63-AE27-FFC1CE1717B3}"/>
    <cellStyle name="Separador de milhares 2 11 5 5" xfId="726" xr:uid="{ED088158-B4E0-430B-B624-366B072DB291}"/>
    <cellStyle name="Separador de milhares 2 11 6" xfId="543" xr:uid="{3686C7CA-9602-4B8E-B1AC-66D6C27149A3}"/>
    <cellStyle name="Separador de milhares 2 11 6 2" xfId="831" xr:uid="{33F5C119-1560-4D8E-B0FA-C42961B48595}"/>
    <cellStyle name="Separador de milhares 2 11 7" xfId="627" xr:uid="{2338DE98-5B04-4940-B245-D52D913E9697}"/>
    <cellStyle name="Separador de milhares 2 11 7 2" xfId="915" xr:uid="{901567FA-35A6-4001-97F7-F2451BC34BF1}"/>
    <cellStyle name="Separador de milhares 2 11 8" xfId="432" xr:uid="{DBAE7E85-BCD4-4FFB-B253-BA1F746AE17F}"/>
    <cellStyle name="Separador de milhares 2 11 9" xfId="722" xr:uid="{A6906A7C-5D63-4C3F-B19D-9A6386A2FAD9}"/>
    <cellStyle name="Separador de milhares 2 12" xfId="341" xr:uid="{71896A23-2A90-444C-A01F-F939DAF25DAA}"/>
    <cellStyle name="Separador de milhares 2 12 2" xfId="342" xr:uid="{DE364D33-C8BE-45A8-938A-B502520320F1}"/>
    <cellStyle name="Separador de milhares 2 12 2 2" xfId="549" xr:uid="{A722694C-191D-4078-B86D-34D52EA2147B}"/>
    <cellStyle name="Separador de milhares 2 12 2 2 2" xfId="837" xr:uid="{AA97B9B7-ED82-4FFB-8446-8A87938C4421}"/>
    <cellStyle name="Separador de milhares 2 12 2 3" xfId="633" xr:uid="{033BE1D5-7A30-4A12-8EA7-C4A2BF888783}"/>
    <cellStyle name="Separador de milhares 2 12 2 3 2" xfId="921" xr:uid="{042E19C1-71C2-4149-A4AB-6C3318B17D73}"/>
    <cellStyle name="Separador de milhares 2 12 2 4" xfId="438" xr:uid="{24C586FF-6B9A-48A2-B16C-290463BAED03}"/>
    <cellStyle name="Separador de milhares 2 12 2 5" xfId="728" xr:uid="{8BD1776B-598F-413B-B1D9-27417630E64D}"/>
    <cellStyle name="Separador de milhares 2 12 3" xfId="343" xr:uid="{7A44F0A9-05E0-4FCD-ADC8-D58183C284EE}"/>
    <cellStyle name="Separador de milhares 2 12 3 2" xfId="550" xr:uid="{CB098A55-F834-4C10-ACFA-AEEAE13D3AF6}"/>
    <cellStyle name="Separador de milhares 2 12 3 2 2" xfId="838" xr:uid="{56365AAB-01C3-4DEA-95B6-C7293EDB69AC}"/>
    <cellStyle name="Separador de milhares 2 12 3 3" xfId="634" xr:uid="{F4DD195D-CB54-4B6B-B775-337AC213FAC3}"/>
    <cellStyle name="Separador de milhares 2 12 3 3 2" xfId="922" xr:uid="{77FAF612-25F6-4DA3-A46B-3ADD2E821F05}"/>
    <cellStyle name="Separador de milhares 2 12 3 4" xfId="439" xr:uid="{6366C43F-CE50-4310-A904-C8263685E8EA}"/>
    <cellStyle name="Separador de milhares 2 12 3 5" xfId="729" xr:uid="{E461D6D0-7668-42A5-988C-7D67CFF9F361}"/>
    <cellStyle name="Separador de milhares 2 12 4" xfId="344" xr:uid="{AF25EB2C-8BEA-4BF8-8205-305B5FDA407B}"/>
    <cellStyle name="Separador de milhares 2 12 4 2" xfId="551" xr:uid="{DB6FA6F6-8B48-4CC3-9663-73090738CB0D}"/>
    <cellStyle name="Separador de milhares 2 12 4 2 2" xfId="839" xr:uid="{6615A1E5-D628-4143-9ABD-A502110311D3}"/>
    <cellStyle name="Separador de milhares 2 12 4 3" xfId="635" xr:uid="{D5899E40-752F-44FE-88CE-11ED0C402FA7}"/>
    <cellStyle name="Separador de milhares 2 12 4 3 2" xfId="923" xr:uid="{1BCE34BD-E457-4C94-BF55-5E5DDC03CA40}"/>
    <cellStyle name="Separador de milhares 2 12 4 4" xfId="440" xr:uid="{E38FB4E2-39DE-4904-A145-160D3C2F4AEE}"/>
    <cellStyle name="Separador de milhares 2 12 4 5" xfId="730" xr:uid="{D5761087-1CCA-4695-8039-335AC32E1D85}"/>
    <cellStyle name="Separador de milhares 2 12 5" xfId="345" xr:uid="{1CB15AC1-C510-49A1-92A2-BB5C9C9F6AB8}"/>
    <cellStyle name="Separador de milhares 2 12 5 2" xfId="552" xr:uid="{268028AB-D0D2-405C-AE43-7ED7E3907C7C}"/>
    <cellStyle name="Separador de milhares 2 12 5 2 2" xfId="840" xr:uid="{C8C896E1-28DD-42F5-84DA-8B9C7219B99A}"/>
    <cellStyle name="Separador de milhares 2 12 5 3" xfId="636" xr:uid="{4A39A5E4-4965-4A28-B6E2-06C0E26DA557}"/>
    <cellStyle name="Separador de milhares 2 12 5 3 2" xfId="924" xr:uid="{E2D2C0A0-A58B-43E9-82DD-13AE306ED184}"/>
    <cellStyle name="Separador de milhares 2 12 5 4" xfId="441" xr:uid="{4366A88D-8406-44A9-892B-82874EE42640}"/>
    <cellStyle name="Separador de milhares 2 12 5 5" xfId="731" xr:uid="{9DC8F8E0-CEF9-4B59-8D0B-E3208E6A5D73}"/>
    <cellStyle name="Separador de milhares 2 12 6" xfId="548" xr:uid="{04CDEAC8-F5D0-4BEA-9E8C-0798761BC1E9}"/>
    <cellStyle name="Separador de milhares 2 12 6 2" xfId="836" xr:uid="{8B31691C-2D7C-4E21-9D3F-70CDA8B06300}"/>
    <cellStyle name="Separador de milhares 2 12 7" xfId="632" xr:uid="{43F2A920-24EB-45B4-91A0-15623C520B42}"/>
    <cellStyle name="Separador de milhares 2 12 7 2" xfId="920" xr:uid="{26D798E1-9D3E-4197-AF28-B745604AC96A}"/>
    <cellStyle name="Separador de milhares 2 12 8" xfId="437" xr:uid="{D4ECB5F9-E2C3-4CA1-9D49-4D3E6B84DEA3}"/>
    <cellStyle name="Separador de milhares 2 12 9" xfId="727" xr:uid="{FEF97A7D-8100-4EE3-B60B-69239F14F514}"/>
    <cellStyle name="Separador de milhares 2 13" xfId="346" xr:uid="{FB725732-7261-4FDA-AA0A-D23E6082E29B}"/>
    <cellStyle name="Separador de milhares 2 13 2" xfId="347" xr:uid="{F4581690-F5B9-4AA1-B7B4-710197600218}"/>
    <cellStyle name="Separador de milhares 2 13 2 2" xfId="554" xr:uid="{CD86708D-7300-46CB-A122-70C754C147D3}"/>
    <cellStyle name="Separador de milhares 2 13 2 2 2" xfId="842" xr:uid="{094AEB86-95E0-4524-B9FA-4E57A49C1564}"/>
    <cellStyle name="Separador de milhares 2 13 2 3" xfId="638" xr:uid="{62E00156-CBEA-413B-B1C8-9B8245B97E1D}"/>
    <cellStyle name="Separador de milhares 2 13 2 3 2" xfId="926" xr:uid="{EEFB2B05-BA9C-4FA9-B1A8-A76EBE1F1303}"/>
    <cellStyle name="Separador de milhares 2 13 2 4" xfId="443" xr:uid="{C387C161-7827-4A64-BBC5-55F666230B30}"/>
    <cellStyle name="Separador de milhares 2 13 2 5" xfId="733" xr:uid="{0B3EE204-EFAE-4185-9FDA-157E46D0A70F}"/>
    <cellStyle name="Separador de milhares 2 13 3" xfId="348" xr:uid="{655A74F1-6527-498F-846B-45436EC17B83}"/>
    <cellStyle name="Separador de milhares 2 13 3 2" xfId="555" xr:uid="{7095278C-1D68-4B2C-B926-CC3F089CBA94}"/>
    <cellStyle name="Separador de milhares 2 13 3 2 2" xfId="843" xr:uid="{9187A0B6-D65E-4280-B892-830F6A2D6D6D}"/>
    <cellStyle name="Separador de milhares 2 13 3 3" xfId="639" xr:uid="{53704711-05DD-46F9-BD00-2C5D693FA5CC}"/>
    <cellStyle name="Separador de milhares 2 13 3 3 2" xfId="927" xr:uid="{06E8D161-CDEC-4A35-AE36-53EBCE314575}"/>
    <cellStyle name="Separador de milhares 2 13 3 4" xfId="444" xr:uid="{2778F75D-EFAE-4FD5-9DBC-3BDE0F8ED56A}"/>
    <cellStyle name="Separador de milhares 2 13 3 5" xfId="734" xr:uid="{7FFDFF9B-72C2-47A6-839F-44AFF4741B8F}"/>
    <cellStyle name="Separador de milhares 2 13 4" xfId="349" xr:uid="{A668FD35-F687-455F-96CD-DE957FCC7F6B}"/>
    <cellStyle name="Separador de milhares 2 13 4 2" xfId="556" xr:uid="{EFA794B7-B0C3-429D-8AEA-FE38E17E414A}"/>
    <cellStyle name="Separador de milhares 2 13 4 2 2" xfId="844" xr:uid="{09BA8FB8-3D8A-4F58-8415-3B1498465250}"/>
    <cellStyle name="Separador de milhares 2 13 4 3" xfId="640" xr:uid="{553A2BF2-BB6B-4CDA-8915-08022B647BF2}"/>
    <cellStyle name="Separador de milhares 2 13 4 3 2" xfId="928" xr:uid="{84B5D7FB-D98C-4C29-82E1-D819BAD736D0}"/>
    <cellStyle name="Separador de milhares 2 13 4 4" xfId="445" xr:uid="{DDDFE15A-C015-46AF-8C9C-A4F58562BD25}"/>
    <cellStyle name="Separador de milhares 2 13 4 5" xfId="735" xr:uid="{72D51113-C06F-4442-A7D1-46E121B4B347}"/>
    <cellStyle name="Separador de milhares 2 13 5" xfId="350" xr:uid="{85D0CB7B-3729-4A74-8417-217BD60F1600}"/>
    <cellStyle name="Separador de milhares 2 13 5 2" xfId="557" xr:uid="{6DABA147-0F76-4FDB-AA03-FE748F6A992A}"/>
    <cellStyle name="Separador de milhares 2 13 5 2 2" xfId="845" xr:uid="{CA132E80-EE01-4B1F-8D9A-2792DD97CFDA}"/>
    <cellStyle name="Separador de milhares 2 13 5 3" xfId="641" xr:uid="{BC7E9186-D8A5-4768-88C7-9716C86ED0AE}"/>
    <cellStyle name="Separador de milhares 2 13 5 3 2" xfId="929" xr:uid="{BA91019B-D5B8-4A47-B312-D3B35AEBCE84}"/>
    <cellStyle name="Separador de milhares 2 13 5 4" xfId="446" xr:uid="{A51786DF-9DC4-4B65-B727-1BC8AB254D9E}"/>
    <cellStyle name="Separador de milhares 2 13 5 5" xfId="736" xr:uid="{F568578C-996D-4351-A055-182C3C30790C}"/>
    <cellStyle name="Separador de milhares 2 13 6" xfId="553" xr:uid="{35D602AA-A597-46BA-ABC5-37502D2DAA7F}"/>
    <cellStyle name="Separador de milhares 2 13 6 2" xfId="841" xr:uid="{E371B344-FA0A-47BA-AA7C-A613D2697FB7}"/>
    <cellStyle name="Separador de milhares 2 13 7" xfId="637" xr:uid="{1A065091-7516-4167-9C42-079FD4FFF456}"/>
    <cellStyle name="Separador de milhares 2 13 7 2" xfId="925" xr:uid="{A29BD396-715E-4B94-965D-0A823811C04F}"/>
    <cellStyle name="Separador de milhares 2 13 8" xfId="442" xr:uid="{32B0908B-6EBC-4C9E-BE4F-AD751B527143}"/>
    <cellStyle name="Separador de milhares 2 13 9" xfId="732" xr:uid="{485019D1-17B1-4E11-9095-472A0FFB7879}"/>
    <cellStyle name="Separador de milhares 2 14" xfId="351" xr:uid="{1C272B79-5C26-43E5-AD63-680155BC8454}"/>
    <cellStyle name="Separador de milhares 2 14 2" xfId="352" xr:uid="{83352333-2C54-4C4E-8435-4435102A93D3}"/>
    <cellStyle name="Separador de milhares 2 14 2 2" xfId="559" xr:uid="{7F15C360-3872-4777-93DF-3160C599E265}"/>
    <cellStyle name="Separador de milhares 2 14 2 2 2" xfId="847" xr:uid="{3678F9D0-D64D-4F86-8F16-6D3D3D2B5F9D}"/>
    <cellStyle name="Separador de milhares 2 14 2 3" xfId="643" xr:uid="{4D7FCF21-A9F7-43BA-8547-4F2B11757C7C}"/>
    <cellStyle name="Separador de milhares 2 14 2 3 2" xfId="931" xr:uid="{29573990-8C00-48C9-9D6F-17C1BDC54961}"/>
    <cellStyle name="Separador de milhares 2 14 2 4" xfId="448" xr:uid="{C5F73446-8F05-4341-8E31-623D09BABEEC}"/>
    <cellStyle name="Separador de milhares 2 14 2 5" xfId="738" xr:uid="{04FBF8FD-D4CF-40EF-BA54-29745F02B18B}"/>
    <cellStyle name="Separador de milhares 2 14 3" xfId="353" xr:uid="{9CC4A337-6C26-45D6-BCEC-1D50AE5E5DC7}"/>
    <cellStyle name="Separador de milhares 2 14 3 2" xfId="560" xr:uid="{8E21D157-6004-4F7E-901F-8DA848E4B7EE}"/>
    <cellStyle name="Separador de milhares 2 14 3 2 2" xfId="848" xr:uid="{24DEF1F1-5E05-4BC9-829C-1AF38B4A430B}"/>
    <cellStyle name="Separador de milhares 2 14 3 3" xfId="644" xr:uid="{728F8FC4-42C1-493C-9D47-748CF8E7FE48}"/>
    <cellStyle name="Separador de milhares 2 14 3 3 2" xfId="932" xr:uid="{9F5C94E3-2D75-45F1-8302-1085AB31112C}"/>
    <cellStyle name="Separador de milhares 2 14 3 4" xfId="449" xr:uid="{5B4ADC86-4448-42C2-B9A7-B8CD7B3FD8E6}"/>
    <cellStyle name="Separador de milhares 2 14 3 5" xfId="739" xr:uid="{AA30AED0-47AB-4255-89BF-BFADAC8DB1EB}"/>
    <cellStyle name="Separador de milhares 2 14 4" xfId="354" xr:uid="{500B40F0-073D-4BD2-8BA9-13B6806640D3}"/>
    <cellStyle name="Separador de milhares 2 14 4 2" xfId="561" xr:uid="{40A0ED8B-F1DC-4656-ABBC-78575AE5DEE9}"/>
    <cellStyle name="Separador de milhares 2 14 4 2 2" xfId="849" xr:uid="{FDC894A1-452F-4E04-B9A4-4DD662F62914}"/>
    <cellStyle name="Separador de milhares 2 14 4 3" xfId="645" xr:uid="{5865230F-F97C-4264-B37D-F0ADA35D84D3}"/>
    <cellStyle name="Separador de milhares 2 14 4 3 2" xfId="933" xr:uid="{691ADDF9-C176-40BB-A544-76073F60AFF8}"/>
    <cellStyle name="Separador de milhares 2 14 4 4" xfId="450" xr:uid="{261CB47F-548B-41C9-9489-31F3B6385DDA}"/>
    <cellStyle name="Separador de milhares 2 14 4 5" xfId="740" xr:uid="{77050332-1B25-4CD4-B8A6-A5B74A5202AD}"/>
    <cellStyle name="Separador de milhares 2 14 5" xfId="355" xr:uid="{AFF591F5-6879-4B9D-84CE-E466E9405C93}"/>
    <cellStyle name="Separador de milhares 2 14 5 2" xfId="562" xr:uid="{80738B4A-43CA-4372-9A18-AA1D191335A5}"/>
    <cellStyle name="Separador de milhares 2 14 5 2 2" xfId="850" xr:uid="{E91A1C1D-F6D5-48CC-85F8-1F9D00FB9109}"/>
    <cellStyle name="Separador de milhares 2 14 5 3" xfId="646" xr:uid="{E60948C9-2F7C-4CB9-BDE7-1C01A220D358}"/>
    <cellStyle name="Separador de milhares 2 14 5 3 2" xfId="934" xr:uid="{8BD82E5E-BAF0-444C-8E72-136749CC6B93}"/>
    <cellStyle name="Separador de milhares 2 14 5 4" xfId="451" xr:uid="{7D78F968-08E1-4189-A849-67CAD445E43E}"/>
    <cellStyle name="Separador de milhares 2 14 5 5" xfId="741" xr:uid="{540CCAC5-9D43-4FD9-BEDD-4C0AF0E7E63E}"/>
    <cellStyle name="Separador de milhares 2 14 6" xfId="558" xr:uid="{DFF271FD-BA3D-4687-BFD3-B2774511168D}"/>
    <cellStyle name="Separador de milhares 2 14 6 2" xfId="846" xr:uid="{66E4E39B-2762-41C2-BDEE-7176C4939FA0}"/>
    <cellStyle name="Separador de milhares 2 14 7" xfId="642" xr:uid="{A27E015D-43F6-41E5-94CC-6A7A99B73036}"/>
    <cellStyle name="Separador de milhares 2 14 7 2" xfId="930" xr:uid="{0957215E-4370-4772-BE3D-27B9968ADB01}"/>
    <cellStyle name="Separador de milhares 2 14 8" xfId="447" xr:uid="{78049007-BB8B-4DCD-A985-1330C7A5BDC1}"/>
    <cellStyle name="Separador de milhares 2 14 9" xfId="737" xr:uid="{3ADA93D9-90C6-475D-83E2-1BDB49667990}"/>
    <cellStyle name="Separador de milhares 2 15" xfId="356" xr:uid="{D9C20F60-4F7C-4639-8E75-940CB0CEF4DE}"/>
    <cellStyle name="Separador de milhares 2 15 2" xfId="357" xr:uid="{074B61C9-6567-4144-BF70-925388B84532}"/>
    <cellStyle name="Separador de milhares 2 15 2 2" xfId="564" xr:uid="{CF098010-73F5-4EFA-A721-0CA8F2242A09}"/>
    <cellStyle name="Separador de milhares 2 15 2 2 2" xfId="852" xr:uid="{F83D2D7A-67E0-4B2F-9EA4-81E1BBC06CD6}"/>
    <cellStyle name="Separador de milhares 2 15 2 3" xfId="648" xr:uid="{FC403850-A3C9-44B6-95EB-73027BF56508}"/>
    <cellStyle name="Separador de milhares 2 15 2 3 2" xfId="936" xr:uid="{ED3D3B31-4A1A-4D0D-9E70-59B761A72823}"/>
    <cellStyle name="Separador de milhares 2 15 2 4" xfId="453" xr:uid="{E7184206-3852-4113-8610-09B28BBBF1C5}"/>
    <cellStyle name="Separador de milhares 2 15 2 5" xfId="743" xr:uid="{01F13C9F-40D4-4BE1-B62F-39B72B9A652A}"/>
    <cellStyle name="Separador de milhares 2 15 3" xfId="358" xr:uid="{AD8B8EBC-A311-4CA9-9610-AB7849D0C7BF}"/>
    <cellStyle name="Separador de milhares 2 15 3 2" xfId="565" xr:uid="{E11DEF77-0ED2-4EA1-A6BD-2A547F533CD5}"/>
    <cellStyle name="Separador de milhares 2 15 3 2 2" xfId="853" xr:uid="{4C973E85-71F2-47E4-9D81-93C687C8D686}"/>
    <cellStyle name="Separador de milhares 2 15 3 3" xfId="649" xr:uid="{A72CFFD2-DFD1-4FA3-85CA-37367E22644C}"/>
    <cellStyle name="Separador de milhares 2 15 3 3 2" xfId="937" xr:uid="{65A9DFC2-66C4-415B-8304-775F01D445AB}"/>
    <cellStyle name="Separador de milhares 2 15 3 4" xfId="454" xr:uid="{7D61F9BD-9AE5-4A07-AE4D-DF53AAA0DC1F}"/>
    <cellStyle name="Separador de milhares 2 15 3 5" xfId="744" xr:uid="{4E4315B2-C51A-49FB-ACBF-56A79DF7AAF8}"/>
    <cellStyle name="Separador de milhares 2 15 4" xfId="359" xr:uid="{5646462B-CBEB-403E-BEBF-50D242415F40}"/>
    <cellStyle name="Separador de milhares 2 15 4 2" xfId="566" xr:uid="{30A84C42-097A-4D29-B7C8-915748FE47E7}"/>
    <cellStyle name="Separador de milhares 2 15 4 2 2" xfId="854" xr:uid="{D204AEB5-7062-4D16-9EE4-ED624AEFB526}"/>
    <cellStyle name="Separador de milhares 2 15 4 3" xfId="650" xr:uid="{49C64233-DD71-46DA-BD71-3E74319B969A}"/>
    <cellStyle name="Separador de milhares 2 15 4 3 2" xfId="938" xr:uid="{49AACFEB-C49F-4618-BDB2-BC0532BAE352}"/>
    <cellStyle name="Separador de milhares 2 15 4 4" xfId="455" xr:uid="{1574FC4E-55A8-4BDE-9DA4-46BBCC6272A9}"/>
    <cellStyle name="Separador de milhares 2 15 4 5" xfId="745" xr:uid="{804F7BF1-2AF8-4009-8C8E-796A135E4EB2}"/>
    <cellStyle name="Separador de milhares 2 15 5" xfId="360" xr:uid="{F3B279A2-2EC1-4C30-AFB9-1EFF20D8ABFB}"/>
    <cellStyle name="Separador de milhares 2 15 5 2" xfId="567" xr:uid="{0A5A5E73-29A6-40B3-8967-2509330F6952}"/>
    <cellStyle name="Separador de milhares 2 15 5 2 2" xfId="855" xr:uid="{D342FAD4-F14E-4380-B9E3-AB33E9F55AFF}"/>
    <cellStyle name="Separador de milhares 2 15 5 3" xfId="651" xr:uid="{50BCC010-8D2E-4A3F-9521-884491F4861E}"/>
    <cellStyle name="Separador de milhares 2 15 5 3 2" xfId="939" xr:uid="{70BD3D2F-14FF-47E0-9106-52DCEC91EC38}"/>
    <cellStyle name="Separador de milhares 2 15 5 4" xfId="456" xr:uid="{08831C7D-6EDA-433C-A74C-91DF66746EDD}"/>
    <cellStyle name="Separador de milhares 2 15 5 5" xfId="746" xr:uid="{6847A23D-3D13-43B2-8A17-7F2748F7CB64}"/>
    <cellStyle name="Separador de milhares 2 15 6" xfId="563" xr:uid="{50D06DD2-A5A1-4C66-BA57-3D6A3790508F}"/>
    <cellStyle name="Separador de milhares 2 15 6 2" xfId="851" xr:uid="{126AACAE-97F8-4DF8-B022-384A7CAB692D}"/>
    <cellStyle name="Separador de milhares 2 15 7" xfId="647" xr:uid="{D3C0F52C-A765-4794-A2E5-E115CC66BAF2}"/>
    <cellStyle name="Separador de milhares 2 15 7 2" xfId="935" xr:uid="{C144005D-0E9B-4B5E-A12F-64D96F3A2418}"/>
    <cellStyle name="Separador de milhares 2 15 8" xfId="452" xr:uid="{2C091DED-15C6-4D66-A223-097F3F455329}"/>
    <cellStyle name="Separador de milhares 2 15 9" xfId="742" xr:uid="{F58C65D7-9695-43C7-B8AD-BC2E777D69C0}"/>
    <cellStyle name="Separador de milhares 2 16" xfId="361" xr:uid="{CAD7E53C-7D34-4038-A327-7B127F66456E}"/>
    <cellStyle name="Separador de milhares 2 16 2" xfId="568" xr:uid="{79CE0496-3051-4558-A71F-DBE23066E050}"/>
    <cellStyle name="Separador de milhares 2 16 2 2" xfId="856" xr:uid="{76E6FF35-B6B0-448B-9DAC-2D61D126BE31}"/>
    <cellStyle name="Separador de milhares 2 16 3" xfId="652" xr:uid="{B5E033BF-884C-4F40-AECB-0BE98F4ABAEA}"/>
    <cellStyle name="Separador de milhares 2 16 3 2" xfId="940" xr:uid="{5F49C7BF-B3EB-44B1-A02C-8ADB5F66A0D0}"/>
    <cellStyle name="Separador de milhares 2 16 4" xfId="457" xr:uid="{3D19E321-BCB8-40B0-BEC8-F52C7CF271A3}"/>
    <cellStyle name="Separador de milhares 2 16 5" xfId="747" xr:uid="{0466E3CD-A7C4-4F9F-A30C-FAE51BCA6841}"/>
    <cellStyle name="Separador de milhares 2 17" xfId="362" xr:uid="{4E3E54E6-78D4-4596-8FD7-377A59C2AA6F}"/>
    <cellStyle name="Separador de milhares 2 17 2" xfId="569" xr:uid="{15C68BFB-A560-4514-82AA-CE1D1FF511FE}"/>
    <cellStyle name="Separador de milhares 2 17 2 2" xfId="857" xr:uid="{CFF760EE-7190-4FF8-A526-0D1FDD7BD4BF}"/>
    <cellStyle name="Separador de milhares 2 17 3" xfId="653" xr:uid="{9A065897-C834-4AFF-8AB0-11A0B319244D}"/>
    <cellStyle name="Separador de milhares 2 17 3 2" xfId="941" xr:uid="{F7DC691F-4ED0-483A-8124-0CD659183DCB}"/>
    <cellStyle name="Separador de milhares 2 17 4" xfId="458" xr:uid="{F1718538-92FC-463B-9B43-09A89686CEA6}"/>
    <cellStyle name="Separador de milhares 2 17 5" xfId="748" xr:uid="{6F7171FB-E53A-4962-9B25-8F5493B06EFA}"/>
    <cellStyle name="Separador de milhares 2 18" xfId="363" xr:uid="{2F19028D-F5A5-4346-8571-00B458146EA6}"/>
    <cellStyle name="Separador de milhares 2 18 2" xfId="570" xr:uid="{519253F8-4120-40B6-AD35-8768DF1C953E}"/>
    <cellStyle name="Separador de milhares 2 18 2 2" xfId="858" xr:uid="{596B78DA-65B4-4174-9970-4E454BC0DE49}"/>
    <cellStyle name="Separador de milhares 2 18 3" xfId="654" xr:uid="{A719FA0A-1BBC-4D88-9B28-EA72E0B49E3C}"/>
    <cellStyle name="Separador de milhares 2 18 3 2" xfId="942" xr:uid="{6BCF2A15-8B61-47ED-B3EC-0FA48C27EFCE}"/>
    <cellStyle name="Separador de milhares 2 18 4" xfId="459" xr:uid="{0DFF8AB3-CB99-47A1-97B3-CE62270773B4}"/>
    <cellStyle name="Separador de milhares 2 18 5" xfId="749" xr:uid="{2BECFBF7-8FC3-40C3-ADA3-D87BAA582D74}"/>
    <cellStyle name="Separador de milhares 2 19" xfId="364" xr:uid="{BA01C12E-C2C4-4744-B877-3E76EC998EB7}"/>
    <cellStyle name="Separador de milhares 2 19 2" xfId="571" xr:uid="{A0968865-9EFA-4346-ACEC-9B55932BCDC6}"/>
    <cellStyle name="Separador de milhares 2 19 2 2" xfId="859" xr:uid="{6B181BE3-74E8-4189-8478-206A1BB5E648}"/>
    <cellStyle name="Separador de milhares 2 19 3" xfId="655" xr:uid="{BEA98CFC-3697-420A-AE2B-9BEE1DB1E85E}"/>
    <cellStyle name="Separador de milhares 2 19 3 2" xfId="943" xr:uid="{80438777-1BA9-41A9-B312-B10958059669}"/>
    <cellStyle name="Separador de milhares 2 19 4" xfId="460" xr:uid="{CBBB8BA7-6FF4-42A8-B02A-5C96E50B977E}"/>
    <cellStyle name="Separador de milhares 2 19 5" xfId="750" xr:uid="{302F0928-FE7C-4A5D-B946-30C20600AEC2}"/>
    <cellStyle name="Separador de milhares 2 2" xfId="365" xr:uid="{0EEC0365-1BE9-4143-94C1-CA6CB42955AE}"/>
    <cellStyle name="Separador de milhares 2 2 2" xfId="366" xr:uid="{6CB52B88-B881-47BC-8697-C3A2AEE4575A}"/>
    <cellStyle name="Separador de milhares 2 2 2 2" xfId="573" xr:uid="{3E527B12-9469-48AC-8717-ECA5FD7EE79E}"/>
    <cellStyle name="Separador de milhares 2 2 2 2 2" xfId="861" xr:uid="{12644DE1-67CB-4DD2-AA0A-59EB96F29012}"/>
    <cellStyle name="Separador de milhares 2 2 2 3" xfId="657" xr:uid="{B1A8A0AA-199B-414C-85D0-172DD30C7D29}"/>
    <cellStyle name="Separador de milhares 2 2 2 3 2" xfId="945" xr:uid="{DCE44FBD-7FEF-48E0-B34C-0F7C3C420804}"/>
    <cellStyle name="Separador de milhares 2 2 2 4" xfId="462" xr:uid="{EE243E57-96D8-4B14-8923-ECDE42AD0697}"/>
    <cellStyle name="Separador de milhares 2 2 2 5" xfId="752" xr:uid="{615A5626-8EBB-4BD6-BE27-869E5A226DEB}"/>
    <cellStyle name="Separador de milhares 2 2 3" xfId="367" xr:uid="{EB9E9E3D-AE06-453B-A015-7B3FA440BA68}"/>
    <cellStyle name="Separador de milhares 2 2 3 2" xfId="574" xr:uid="{3F26EAB5-D63C-436B-8DE4-C84748E3AF4A}"/>
    <cellStyle name="Separador de milhares 2 2 3 2 2" xfId="862" xr:uid="{80AAF39F-2704-4342-8805-BDF3ED137EFC}"/>
    <cellStyle name="Separador de milhares 2 2 3 3" xfId="658" xr:uid="{7BF3C033-D534-4174-B9BE-46BF9DF316F9}"/>
    <cellStyle name="Separador de milhares 2 2 3 3 2" xfId="946" xr:uid="{A0F0032A-9D72-4650-8747-F76386B5543A}"/>
    <cellStyle name="Separador de milhares 2 2 3 4" xfId="463" xr:uid="{39582769-E801-4B9E-BEBC-D195159D7FF2}"/>
    <cellStyle name="Separador de milhares 2 2 3 5" xfId="753" xr:uid="{C4E9BE27-DAFF-46EB-B16F-C0859C53D728}"/>
    <cellStyle name="Separador de milhares 2 2 4" xfId="368" xr:uid="{7D9CC4D5-484A-4EBD-ADB6-BA17AB8A55CD}"/>
    <cellStyle name="Separador de milhares 2 2 4 2" xfId="575" xr:uid="{D0996639-F843-4CE5-8DE4-6166DD279BA2}"/>
    <cellStyle name="Separador de milhares 2 2 4 2 2" xfId="863" xr:uid="{01B85201-0B3A-4F06-B4F6-7949C9493CD2}"/>
    <cellStyle name="Separador de milhares 2 2 4 3" xfId="659" xr:uid="{0A972B00-00C7-4AE7-AC20-FF6A31E2199E}"/>
    <cellStyle name="Separador de milhares 2 2 4 3 2" xfId="947" xr:uid="{9B9B1C3C-B747-4653-BACA-AA9AE504DF97}"/>
    <cellStyle name="Separador de milhares 2 2 4 4" xfId="464" xr:uid="{54637C41-1384-465A-8FD7-6C6D09D83FDC}"/>
    <cellStyle name="Separador de milhares 2 2 4 5" xfId="754" xr:uid="{1641F698-A900-4A32-85B0-DF674AD97652}"/>
    <cellStyle name="Separador de milhares 2 2 5" xfId="369" xr:uid="{D038681A-C071-4F93-89B9-B6B65D70BAC5}"/>
    <cellStyle name="Separador de milhares 2 2 5 2" xfId="576" xr:uid="{21BD2A5B-A4E0-4A8F-86E3-39B9C590135E}"/>
    <cellStyle name="Separador de milhares 2 2 5 2 2" xfId="864" xr:uid="{4EB3E393-9AE7-45BD-81E9-B360B51D0D4D}"/>
    <cellStyle name="Separador de milhares 2 2 5 3" xfId="660" xr:uid="{EEEFD0DB-58E5-4138-A06F-AD6186192534}"/>
    <cellStyle name="Separador de milhares 2 2 5 3 2" xfId="948" xr:uid="{99A9FCFD-B5F6-40AD-97EC-E5CBA70D77D7}"/>
    <cellStyle name="Separador de milhares 2 2 5 4" xfId="465" xr:uid="{DE3619B3-07D0-464E-AEEE-6C0CD59FD51E}"/>
    <cellStyle name="Separador de milhares 2 2 5 5" xfId="755" xr:uid="{CE0A21DF-5073-4F85-B5B5-829E3FB31189}"/>
    <cellStyle name="Separador de milhares 2 2 6" xfId="572" xr:uid="{19749EC9-40B1-4FA9-85E7-36AD58BDF59B}"/>
    <cellStyle name="Separador de milhares 2 2 6 2" xfId="860" xr:uid="{0C031DE7-E6CD-4333-BD21-0D60C17ECD83}"/>
    <cellStyle name="Separador de milhares 2 2 7" xfId="656" xr:uid="{149D966B-CAE5-4984-B8A7-C8D7EC11AB2F}"/>
    <cellStyle name="Separador de milhares 2 2 7 2" xfId="944" xr:uid="{13ADBD61-8463-47DD-BF0B-22B34091B073}"/>
    <cellStyle name="Separador de milhares 2 2 8" xfId="461" xr:uid="{25368D12-A0FB-495A-85E2-D0B4EEC42DCF}"/>
    <cellStyle name="Separador de milhares 2 2 9" xfId="751" xr:uid="{628D5A08-D502-4FCF-97CF-AFF1D57D38C4}"/>
    <cellStyle name="Separador de milhares 2 20" xfId="370" xr:uid="{02E4764C-0947-47F4-8E8B-B105408D6C4C}"/>
    <cellStyle name="Separador de milhares 2 20 2" xfId="577" xr:uid="{104FA1E0-3AAE-403F-907A-06CE1D16790D}"/>
    <cellStyle name="Separador de milhares 2 20 2 2" xfId="865" xr:uid="{8940019C-BD6A-4865-B690-AD98C2D60369}"/>
    <cellStyle name="Separador de milhares 2 20 3" xfId="661" xr:uid="{207C1082-C6CD-4E54-8196-B71A913D54F2}"/>
    <cellStyle name="Separador de milhares 2 20 3 2" xfId="949" xr:uid="{9FD86C0E-AE95-427B-A276-95858E782B45}"/>
    <cellStyle name="Separador de milhares 2 20 4" xfId="466" xr:uid="{287D27F3-DDB3-41D2-9FA2-953E4B95638F}"/>
    <cellStyle name="Separador de milhares 2 20 5" xfId="756" xr:uid="{44B22D70-D380-4373-909D-93D46A2B9837}"/>
    <cellStyle name="Separador de milhares 2 21" xfId="371" xr:uid="{34CC249F-F639-40EA-8DC3-1113CAFF4237}"/>
    <cellStyle name="Separador de milhares 2 21 2" xfId="578" xr:uid="{40E0D7D4-EB96-4D9B-BB73-5D8857AD1861}"/>
    <cellStyle name="Separador de milhares 2 21 2 2" xfId="866" xr:uid="{C5A8792F-3E46-4CE8-AA2B-0CFBC41E3D4D}"/>
    <cellStyle name="Separador de milhares 2 21 3" xfId="662" xr:uid="{DC671304-AE88-4050-B05F-883C6FB2819B}"/>
    <cellStyle name="Separador de milhares 2 21 3 2" xfId="950" xr:uid="{795FAD7F-F52C-49AD-91BE-4156A8568D63}"/>
    <cellStyle name="Separador de milhares 2 21 4" xfId="467" xr:uid="{7C229D95-0C42-41DF-A964-E327D1573021}"/>
    <cellStyle name="Separador de milhares 2 21 5" xfId="757" xr:uid="{D606E48E-0313-4BFB-B28F-F45B77BABD2D}"/>
    <cellStyle name="Separador de milhares 2 22" xfId="372" xr:uid="{ACA68306-84CA-40FF-9EC8-38E0C6F6BB58}"/>
    <cellStyle name="Separador de milhares 2 22 2" xfId="579" xr:uid="{FD6340C8-1985-4E24-9C92-B518D2640C51}"/>
    <cellStyle name="Separador de milhares 2 22 2 2" xfId="867" xr:uid="{E4221426-3C66-4BC2-AD18-572E90384BA9}"/>
    <cellStyle name="Separador de milhares 2 22 3" xfId="663" xr:uid="{224CAE29-3763-46F6-BBF9-9A5E0220722B}"/>
    <cellStyle name="Separador de milhares 2 22 3 2" xfId="951" xr:uid="{4E932368-090D-47AD-9354-DE9F755E8A57}"/>
    <cellStyle name="Separador de milhares 2 22 4" xfId="468" xr:uid="{B4E22449-FA9F-4284-A9FE-0D784ECCA3B5}"/>
    <cellStyle name="Separador de milhares 2 22 5" xfId="758" xr:uid="{DB5EA255-9CA1-4034-A328-54D69BAF78BD}"/>
    <cellStyle name="Separador de milhares 2 23" xfId="373" xr:uid="{3E9A6C91-FB60-4B70-A89E-44971695049F}"/>
    <cellStyle name="Separador de milhares 2 23 2" xfId="580" xr:uid="{DCFA24F6-5F9B-4A17-B59B-F3EB8B0AAFF5}"/>
    <cellStyle name="Separador de milhares 2 23 2 2" xfId="868" xr:uid="{DE5CE7B3-A6CC-4F74-88ED-48084E182463}"/>
    <cellStyle name="Separador de milhares 2 23 3" xfId="664" xr:uid="{2919947E-6606-4F93-8856-7397198F0FE3}"/>
    <cellStyle name="Separador de milhares 2 23 3 2" xfId="952" xr:uid="{C2DCC328-5DCF-4E51-BA54-255B23572EAB}"/>
    <cellStyle name="Separador de milhares 2 23 4" xfId="469" xr:uid="{9EBD86C0-A527-423D-B908-7F045B9110FA}"/>
    <cellStyle name="Separador de milhares 2 23 5" xfId="759" xr:uid="{A267F08D-8DEA-440A-A430-BD46196FF567}"/>
    <cellStyle name="Separador de milhares 2 24" xfId="374" xr:uid="{B579C84E-448A-4B3C-AA1E-B038A971FD64}"/>
    <cellStyle name="Separador de milhares 2 24 2" xfId="581" xr:uid="{CDEA64D2-640F-4B91-A79B-EC1DFCA7DCC8}"/>
    <cellStyle name="Separador de milhares 2 24 2 2" xfId="869" xr:uid="{04FC4295-EF73-4DAB-AAE2-B9BBD313D145}"/>
    <cellStyle name="Separador de milhares 2 24 3" xfId="665" xr:uid="{06B4CA48-619F-4B3F-BD78-41C67C478EC1}"/>
    <cellStyle name="Separador de milhares 2 24 3 2" xfId="953" xr:uid="{D3CD9755-3CC5-4594-ABD7-9F6FC0733E23}"/>
    <cellStyle name="Separador de milhares 2 24 4" xfId="470" xr:uid="{EAF20EEA-0677-4507-9DD9-EE50DAE948AE}"/>
    <cellStyle name="Separador de milhares 2 24 5" xfId="760" xr:uid="{9EDCDC82-94DF-47D9-A67A-84B700C2DF87}"/>
    <cellStyle name="Separador de milhares 2 25" xfId="375" xr:uid="{8FDA4596-1DD4-47C4-B78F-1FF56C2090E4}"/>
    <cellStyle name="Separador de milhares 2 25 2" xfId="666" xr:uid="{D452B071-3736-44EB-9C34-6C1E45A0E1F0}"/>
    <cellStyle name="Separador de milhares 2 25 2 2" xfId="954" xr:uid="{51335BEB-B6B9-4ABB-B418-A10AA243BBDE}"/>
    <cellStyle name="Separador de milhares 2 25 3" xfId="582" xr:uid="{C954F59D-3617-4141-B533-256E2379C5A4}"/>
    <cellStyle name="Separador de milhares 2 25 4" xfId="870" xr:uid="{78F3C61E-D7D6-4CD3-9ACE-DCFA674DD1C9}"/>
    <cellStyle name="Separador de milhares 2 26" xfId="376" xr:uid="{A6A8DA09-3BA7-4EF0-98EE-F578C2E28ECD}"/>
    <cellStyle name="Separador de milhares 2 26 2" xfId="667" xr:uid="{19233EB5-9777-47DC-910C-D959D84940C4}"/>
    <cellStyle name="Separador de milhares 2 26 2 2" xfId="955" xr:uid="{16A51BB3-3BA6-4B87-B7A9-1851EE60A053}"/>
    <cellStyle name="Separador de milhares 2 26 3" xfId="583" xr:uid="{A85D3318-26B9-421B-82AB-2111B3388D93}"/>
    <cellStyle name="Separador de milhares 2 26 4" xfId="871" xr:uid="{F3774AAF-8D15-4BE8-876C-1FF3E9BEC32C}"/>
    <cellStyle name="Separador de milhares 2 27" xfId="537" xr:uid="{FB4C64B5-27CF-4EEF-9FFE-C2BAAC95F7DB}"/>
    <cellStyle name="Separador de milhares 2 27 2" xfId="825" xr:uid="{62DCFD12-5E38-48CB-9763-C8F9701655D8}"/>
    <cellStyle name="Separador de milhares 2 28" xfId="621" xr:uid="{AD80FB8A-C993-4F59-AADE-6276973E50E7}"/>
    <cellStyle name="Separador de milhares 2 28 2" xfId="909" xr:uid="{E0308017-4AE0-4F04-ABD2-BC16F7B81631}"/>
    <cellStyle name="Separador de milhares 2 29" xfId="426" xr:uid="{FA16B483-9913-4792-B099-6DC5A8CAA8AC}"/>
    <cellStyle name="Separador de milhares 2 3" xfId="377" xr:uid="{17C9C473-43DF-4766-A4DC-FF00DE3C2AA7}"/>
    <cellStyle name="Separador de milhares 2 3 2" xfId="378" xr:uid="{F4587440-A614-48FB-ACB1-695F6030F1D7}"/>
    <cellStyle name="Separador de milhares 2 3 2 2" xfId="585" xr:uid="{F1EDE967-1420-4A22-9144-D4AEBAA90D93}"/>
    <cellStyle name="Separador de milhares 2 3 2 2 2" xfId="873" xr:uid="{83606403-D009-481B-8C1C-43CC252E99E3}"/>
    <cellStyle name="Separador de milhares 2 3 2 3" xfId="669" xr:uid="{EBBD3AF5-C83E-4794-A789-F0D3A6D6FC47}"/>
    <cellStyle name="Separador de milhares 2 3 2 3 2" xfId="957" xr:uid="{D0B03D18-0757-48B3-88AB-398C944D2A6D}"/>
    <cellStyle name="Separador de milhares 2 3 2 4" xfId="472" xr:uid="{613F513A-344A-4BF0-B635-19480DEF06CF}"/>
    <cellStyle name="Separador de milhares 2 3 2 5" xfId="762" xr:uid="{D1342268-3415-404D-945D-5B80D20C8ABE}"/>
    <cellStyle name="Separador de milhares 2 3 3" xfId="379" xr:uid="{311037EB-8DDD-4A6E-9B2B-EFE296A6A8FF}"/>
    <cellStyle name="Separador de milhares 2 3 3 2" xfId="586" xr:uid="{5885E1E8-7EE3-4F56-A689-610D71DEC501}"/>
    <cellStyle name="Separador de milhares 2 3 3 2 2" xfId="874" xr:uid="{23E65DA9-F3FE-4222-A3E5-40AB4C137B83}"/>
    <cellStyle name="Separador de milhares 2 3 3 3" xfId="670" xr:uid="{B4D7006C-B761-4134-9919-B7DEEE2072DB}"/>
    <cellStyle name="Separador de milhares 2 3 3 3 2" xfId="958" xr:uid="{FC87D1B3-43BE-4584-9BED-019DD61DC159}"/>
    <cellStyle name="Separador de milhares 2 3 3 4" xfId="473" xr:uid="{98EE2381-84EB-431E-B354-C0CA2B357884}"/>
    <cellStyle name="Separador de milhares 2 3 3 5" xfId="763" xr:uid="{1E779CF4-A5A9-4623-9C39-CF8D9408C381}"/>
    <cellStyle name="Separador de milhares 2 3 4" xfId="380" xr:uid="{4BBA2921-5C64-4D26-B4DC-13934236A91F}"/>
    <cellStyle name="Separador de milhares 2 3 4 2" xfId="587" xr:uid="{884303F3-B108-4232-ABDC-D90A55BB6ED6}"/>
    <cellStyle name="Separador de milhares 2 3 4 2 2" xfId="875" xr:uid="{87664D4F-B061-4A87-B5B7-FA63F06A9137}"/>
    <cellStyle name="Separador de milhares 2 3 4 3" xfId="671" xr:uid="{D03532B6-A15A-46E6-BE74-B99BBCE7D2E3}"/>
    <cellStyle name="Separador de milhares 2 3 4 3 2" xfId="959" xr:uid="{C8343E32-A4C9-4540-AFF2-204E5582BAE9}"/>
    <cellStyle name="Separador de milhares 2 3 4 4" xfId="474" xr:uid="{A67DD623-C8E3-4295-946C-F8A912EC6B0B}"/>
    <cellStyle name="Separador de milhares 2 3 4 5" xfId="764" xr:uid="{FA42DA66-8DEA-4CEA-916E-3FA3D416D20C}"/>
    <cellStyle name="Separador de milhares 2 3 5" xfId="381" xr:uid="{8E46A9EF-BD06-49F8-A76D-2E698F004F0A}"/>
    <cellStyle name="Separador de milhares 2 3 5 2" xfId="588" xr:uid="{AA8F90A6-74AD-4432-9749-FA89D400CB51}"/>
    <cellStyle name="Separador de milhares 2 3 5 2 2" xfId="876" xr:uid="{28CF2DC1-6C50-4E57-AFE0-ED808B21C65E}"/>
    <cellStyle name="Separador de milhares 2 3 5 3" xfId="672" xr:uid="{3D7261BB-32CF-4EFA-84B5-F2486CEBE31A}"/>
    <cellStyle name="Separador de milhares 2 3 5 3 2" xfId="960" xr:uid="{F7C84503-9C85-4563-8913-A23F018CEF9A}"/>
    <cellStyle name="Separador de milhares 2 3 5 4" xfId="475" xr:uid="{512D83C7-DCF1-48B4-A72E-D1CBE12E993E}"/>
    <cellStyle name="Separador de milhares 2 3 5 5" xfId="765" xr:uid="{38D5C227-0B85-434A-8EAD-4F5AEC816172}"/>
    <cellStyle name="Separador de milhares 2 3 6" xfId="584" xr:uid="{4F5AFEFE-02D1-40C9-9449-E1BB02E19E10}"/>
    <cellStyle name="Separador de milhares 2 3 6 2" xfId="872" xr:uid="{4B24D9FB-9A83-4432-8659-4AEA76566E38}"/>
    <cellStyle name="Separador de milhares 2 3 7" xfId="668" xr:uid="{1455E851-A538-47AD-BD3E-F61406E3EFE2}"/>
    <cellStyle name="Separador de milhares 2 3 7 2" xfId="956" xr:uid="{D15D01C6-5399-4164-891E-31F81F2C6CCE}"/>
    <cellStyle name="Separador de milhares 2 3 8" xfId="471" xr:uid="{41DF2868-CE45-4405-B7C2-81234EB03B7B}"/>
    <cellStyle name="Separador de milhares 2 3 9" xfId="761" xr:uid="{1FF5CAD5-8311-42A4-8EF8-C68489E16809}"/>
    <cellStyle name="Separador de milhares 2 30" xfId="716" xr:uid="{6FE8B991-67E1-4BDB-A862-AE9193608946}"/>
    <cellStyle name="Separador de milhares 2 4" xfId="382" xr:uid="{ABCC2090-876E-438C-B7CC-FD6641F11EFE}"/>
    <cellStyle name="Separador de milhares 2 4 2" xfId="383" xr:uid="{DD7345FF-D459-4690-A0E8-1FB5788C96EA}"/>
    <cellStyle name="Separador de milhares 2 4 2 2" xfId="590" xr:uid="{9F4DA56D-5F07-4D8B-B747-7ADC6490EBDE}"/>
    <cellStyle name="Separador de milhares 2 4 2 2 2" xfId="878" xr:uid="{2B329951-164D-4B15-ACE6-6C86D2EAE0DA}"/>
    <cellStyle name="Separador de milhares 2 4 2 3" xfId="674" xr:uid="{604C4DB3-4AA1-4A42-9BBC-60B89B4682CF}"/>
    <cellStyle name="Separador de milhares 2 4 2 3 2" xfId="962" xr:uid="{3F48079D-78E6-409A-9CBB-E3F08C534CBB}"/>
    <cellStyle name="Separador de milhares 2 4 2 4" xfId="477" xr:uid="{5EFFDB97-44A9-4B03-9294-7BBF91268AEF}"/>
    <cellStyle name="Separador de milhares 2 4 2 5" xfId="767" xr:uid="{D5285CF0-A435-44A7-AB94-D6750C002B69}"/>
    <cellStyle name="Separador de milhares 2 4 3" xfId="384" xr:uid="{7F187251-CF93-457A-9FDB-DAD1A88B0B69}"/>
    <cellStyle name="Separador de milhares 2 4 3 2" xfId="591" xr:uid="{59041D1E-6D77-4855-87FB-B675FA2FA23D}"/>
    <cellStyle name="Separador de milhares 2 4 3 2 2" xfId="879" xr:uid="{687388D5-47C8-4CA5-9721-C40DE5B9A542}"/>
    <cellStyle name="Separador de milhares 2 4 3 3" xfId="675" xr:uid="{E00831D9-D806-4525-AB0E-DB20F9F81E08}"/>
    <cellStyle name="Separador de milhares 2 4 3 3 2" xfId="963" xr:uid="{9BBEE7B6-F705-464D-BAE7-AE1B0CA19874}"/>
    <cellStyle name="Separador de milhares 2 4 3 4" xfId="478" xr:uid="{88480295-B6CC-4534-A23A-DAAC50043836}"/>
    <cellStyle name="Separador de milhares 2 4 3 5" xfId="768" xr:uid="{C0FBBFE3-6536-41BB-947D-46D7E0AB39E1}"/>
    <cellStyle name="Separador de milhares 2 4 4" xfId="385" xr:uid="{F51383F2-316D-4063-A69B-59E40CDDAE23}"/>
    <cellStyle name="Separador de milhares 2 4 4 2" xfId="592" xr:uid="{C48A50EF-A02E-4131-81D3-F7B57513D0E4}"/>
    <cellStyle name="Separador de milhares 2 4 4 2 2" xfId="880" xr:uid="{A12EBFDE-DD90-4DFD-9FFD-28B452AA5AAC}"/>
    <cellStyle name="Separador de milhares 2 4 4 3" xfId="676" xr:uid="{5747B47A-2B0F-411E-99B7-A07B83D8E5C3}"/>
    <cellStyle name="Separador de milhares 2 4 4 3 2" xfId="964" xr:uid="{60C09CE0-BB42-470A-92BC-926A440BE493}"/>
    <cellStyle name="Separador de milhares 2 4 4 4" xfId="479" xr:uid="{AB9B8C37-BCEE-4C52-9179-EB19706FE652}"/>
    <cellStyle name="Separador de milhares 2 4 4 5" xfId="769" xr:uid="{21CD4F60-24D9-4CF4-BFF2-1285257920B8}"/>
    <cellStyle name="Separador de milhares 2 4 5" xfId="386" xr:uid="{7279694C-70EA-4AF4-900D-82D121171BB0}"/>
    <cellStyle name="Separador de milhares 2 4 5 2" xfId="593" xr:uid="{7DA7C5FA-657C-4D7F-8BF5-374C7574DB9C}"/>
    <cellStyle name="Separador de milhares 2 4 5 2 2" xfId="881" xr:uid="{6F3F80B5-72DA-45E5-A9F3-F0D7DA65A63E}"/>
    <cellStyle name="Separador de milhares 2 4 5 3" xfId="677" xr:uid="{AE9C2FE6-292F-42C1-A463-4E1AB28286E3}"/>
    <cellStyle name="Separador de milhares 2 4 5 3 2" xfId="965" xr:uid="{B93A0BC6-2262-4C2B-99CA-F7F0F94293E1}"/>
    <cellStyle name="Separador de milhares 2 4 5 4" xfId="480" xr:uid="{D954E23F-590D-4962-995D-D0F36B483B86}"/>
    <cellStyle name="Separador de milhares 2 4 5 5" xfId="770" xr:uid="{E4A95185-948A-4D45-96F1-2BC284F23F33}"/>
    <cellStyle name="Separador de milhares 2 4 6" xfId="589" xr:uid="{936FE508-9AF8-4DD9-84AB-78469B8D1285}"/>
    <cellStyle name="Separador de milhares 2 4 6 2" xfId="877" xr:uid="{D86E5916-5725-4188-9F3E-9B52702E50CE}"/>
    <cellStyle name="Separador de milhares 2 4 7" xfId="673" xr:uid="{5D573718-B614-44BA-95F2-4ADF17200011}"/>
    <cellStyle name="Separador de milhares 2 4 7 2" xfId="961" xr:uid="{9AE34B82-B1F7-4775-8381-C35D19DFA4A6}"/>
    <cellStyle name="Separador de milhares 2 4 8" xfId="476" xr:uid="{2B30742B-57C2-4D71-8956-3DB762346208}"/>
    <cellStyle name="Separador de milhares 2 4 9" xfId="766" xr:uid="{00B393BB-11E6-4647-A920-DF8B249BFB16}"/>
    <cellStyle name="Separador de milhares 2 5" xfId="387" xr:uid="{7818B227-3238-4DCC-888F-0DF325FC2EBD}"/>
    <cellStyle name="Separador de milhares 2 5 2" xfId="388" xr:uid="{5F770E76-3562-4739-8043-8A34540698A8}"/>
    <cellStyle name="Separador de milhares 2 5 2 2" xfId="595" xr:uid="{B7C3214D-76E2-4BD3-826A-B569673A5951}"/>
    <cellStyle name="Separador de milhares 2 5 2 2 2" xfId="883" xr:uid="{0ABF740D-A86A-4C78-83DA-F94A121AF795}"/>
    <cellStyle name="Separador de milhares 2 5 2 3" xfId="679" xr:uid="{20F3D8DC-BF67-4723-BC57-445A3EC1AD19}"/>
    <cellStyle name="Separador de milhares 2 5 2 3 2" xfId="967" xr:uid="{125E2DAB-CDFE-46A1-91AD-9F7A281A633B}"/>
    <cellStyle name="Separador de milhares 2 5 2 4" xfId="482" xr:uid="{C02389FB-071A-482D-ACBE-CA2BA8A96E2F}"/>
    <cellStyle name="Separador de milhares 2 5 2 5" xfId="772" xr:uid="{5EA200FD-895A-4A9F-834F-479780D7330B}"/>
    <cellStyle name="Separador de milhares 2 5 3" xfId="389" xr:uid="{03C0E2A9-E654-42EF-85BB-13FB666C1FE7}"/>
    <cellStyle name="Separador de milhares 2 5 3 2" xfId="596" xr:uid="{0F421A73-E042-43FD-A629-AB1ECC84095C}"/>
    <cellStyle name="Separador de milhares 2 5 3 2 2" xfId="884" xr:uid="{EE86855F-C507-4FB6-84D1-4AE804D48147}"/>
    <cellStyle name="Separador de milhares 2 5 3 3" xfId="680" xr:uid="{C052F54F-7A7F-48AC-A59C-D56B73E5FD04}"/>
    <cellStyle name="Separador de milhares 2 5 3 3 2" xfId="968" xr:uid="{00BF8FF4-CA3B-4502-AD4C-27E7950D8474}"/>
    <cellStyle name="Separador de milhares 2 5 3 4" xfId="483" xr:uid="{3FB1EF53-9FF3-43EC-8798-86BE003C98A6}"/>
    <cellStyle name="Separador de milhares 2 5 3 5" xfId="773" xr:uid="{0E93D6B7-47D5-4CF3-9AAF-EF0AB9A84730}"/>
    <cellStyle name="Separador de milhares 2 5 4" xfId="390" xr:uid="{D06D7E54-44B6-482D-9E0C-617D6491B045}"/>
    <cellStyle name="Separador de milhares 2 5 4 2" xfId="597" xr:uid="{D7AA94BE-A7D5-4830-965F-3639A1583A77}"/>
    <cellStyle name="Separador de milhares 2 5 4 2 2" xfId="885" xr:uid="{84AF66F2-4760-46A4-9BDB-C4D1FC67DDE7}"/>
    <cellStyle name="Separador de milhares 2 5 4 3" xfId="681" xr:uid="{60AAFFD3-1863-4F03-877C-2C8B9878B8A9}"/>
    <cellStyle name="Separador de milhares 2 5 4 3 2" xfId="969" xr:uid="{C6033C61-31D1-4C73-8EC7-D3F9EE14A9C3}"/>
    <cellStyle name="Separador de milhares 2 5 4 4" xfId="484" xr:uid="{1C6A9670-B7C0-44BF-A848-C0145F9737AA}"/>
    <cellStyle name="Separador de milhares 2 5 4 5" xfId="774" xr:uid="{571CF79A-5627-452F-B7F3-B3E12DE82EB7}"/>
    <cellStyle name="Separador de milhares 2 5 5" xfId="391" xr:uid="{A6E7E371-2DCB-439C-B115-1213F1236F65}"/>
    <cellStyle name="Separador de milhares 2 5 5 2" xfId="598" xr:uid="{E35AD05C-767E-4348-9C73-3E6CA58BE6CD}"/>
    <cellStyle name="Separador de milhares 2 5 5 2 2" xfId="886" xr:uid="{45D7A711-ACC0-4CAC-A736-C4CDAC80FFF3}"/>
    <cellStyle name="Separador de milhares 2 5 5 3" xfId="682" xr:uid="{173A2397-E47D-431B-AEB4-88646E69A349}"/>
    <cellStyle name="Separador de milhares 2 5 5 3 2" xfId="970" xr:uid="{51CEF883-8401-4B47-9645-A6C2B0AB72F3}"/>
    <cellStyle name="Separador de milhares 2 5 5 4" xfId="485" xr:uid="{EE7E7713-8CB5-4B83-AA21-FD4BC7258234}"/>
    <cellStyle name="Separador de milhares 2 5 5 5" xfId="775" xr:uid="{DE29A05C-FBC8-42DA-B85F-60F093879706}"/>
    <cellStyle name="Separador de milhares 2 5 6" xfId="594" xr:uid="{FFA7FC77-C8CC-4EE3-8813-12E5CF4A80AC}"/>
    <cellStyle name="Separador de milhares 2 5 6 2" xfId="882" xr:uid="{7D33A15D-EBAF-4FDA-8923-549DF43B1C3A}"/>
    <cellStyle name="Separador de milhares 2 5 7" xfId="678" xr:uid="{5E704361-C204-455E-9588-9C22AF53E1F0}"/>
    <cellStyle name="Separador de milhares 2 5 7 2" xfId="966" xr:uid="{BAFAD78F-C79A-4A90-8BD2-B404AE894370}"/>
    <cellStyle name="Separador de milhares 2 5 8" xfId="481" xr:uid="{F3453CDE-C071-4316-8AEC-46651E709E70}"/>
    <cellStyle name="Separador de milhares 2 5 9" xfId="771" xr:uid="{1B9E209F-96D5-48B0-9B30-369B7D2B4A84}"/>
    <cellStyle name="Separador de milhares 2 6" xfId="392" xr:uid="{90C85475-C474-4049-AE7D-396050D9E436}"/>
    <cellStyle name="Separador de milhares 2 6 2" xfId="393" xr:uid="{65F2AAED-7EE1-472D-86D4-A7AB09AB927C}"/>
    <cellStyle name="Separador de milhares 2 6 2 2" xfId="600" xr:uid="{1EBA9396-9C88-46E4-B83D-ECFD7EEFE773}"/>
    <cellStyle name="Separador de milhares 2 6 2 2 2" xfId="888" xr:uid="{EBB86375-1CDE-4560-AD3F-0B6D40299F18}"/>
    <cellStyle name="Separador de milhares 2 6 2 3" xfId="684" xr:uid="{0025006D-D932-40D0-B174-1B82B99A1A77}"/>
    <cellStyle name="Separador de milhares 2 6 2 3 2" xfId="972" xr:uid="{C58657B7-7173-478A-AE4C-35AE8FD41190}"/>
    <cellStyle name="Separador de milhares 2 6 2 4" xfId="487" xr:uid="{6ECFD2BC-972B-4E12-BA42-DB6C6228FFCD}"/>
    <cellStyle name="Separador de milhares 2 6 2 5" xfId="777" xr:uid="{95E3361A-75EC-4626-86B3-F5F4D6B01259}"/>
    <cellStyle name="Separador de milhares 2 6 3" xfId="394" xr:uid="{214D2792-D8C5-4300-B988-07DC364326E6}"/>
    <cellStyle name="Separador de milhares 2 6 3 2" xfId="601" xr:uid="{0EF9D562-5D83-491C-BC6C-C29EDAA6D4AF}"/>
    <cellStyle name="Separador de milhares 2 6 3 2 2" xfId="889" xr:uid="{5591D425-FBD9-4AED-BECD-3DB2224D5CD9}"/>
    <cellStyle name="Separador de milhares 2 6 3 3" xfId="685" xr:uid="{299EBB12-60E8-40EF-B986-917F224770F7}"/>
    <cellStyle name="Separador de milhares 2 6 3 3 2" xfId="973" xr:uid="{B75454D0-69FA-4C22-A8EF-E9B1B503EF6A}"/>
    <cellStyle name="Separador de milhares 2 6 3 4" xfId="488" xr:uid="{EAF1CEB0-8C98-447A-B1DA-879A1C6F8BBF}"/>
    <cellStyle name="Separador de milhares 2 6 3 5" xfId="778" xr:uid="{FCC5102F-CD4F-488C-BCE8-BF4CBF88C862}"/>
    <cellStyle name="Separador de milhares 2 6 4" xfId="395" xr:uid="{07562E7E-930B-4A38-ABE1-3B6E2D6079A8}"/>
    <cellStyle name="Separador de milhares 2 6 4 2" xfId="602" xr:uid="{16C23207-1922-4C4D-98E5-9003E9C870F3}"/>
    <cellStyle name="Separador de milhares 2 6 4 2 2" xfId="890" xr:uid="{07B46E79-9201-4A5F-9CA8-12CB8101A2C7}"/>
    <cellStyle name="Separador de milhares 2 6 4 3" xfId="686" xr:uid="{13D44853-A551-43AB-9769-16CF3F666433}"/>
    <cellStyle name="Separador de milhares 2 6 4 3 2" xfId="974" xr:uid="{A06DE6E7-2F16-4A17-B16A-E4C0817BF974}"/>
    <cellStyle name="Separador de milhares 2 6 4 4" xfId="489" xr:uid="{13455C58-77C9-440C-9CBF-607ADEC3DBCE}"/>
    <cellStyle name="Separador de milhares 2 6 4 5" xfId="779" xr:uid="{354554C3-7D16-4DDB-94D3-1A9349A8EE42}"/>
    <cellStyle name="Separador de milhares 2 6 5" xfId="396" xr:uid="{A1B153B8-B17F-423C-9546-E72BF305FC1F}"/>
    <cellStyle name="Separador de milhares 2 6 5 2" xfId="603" xr:uid="{7FB0EFDD-65D9-45E5-B035-AF62670ABDE5}"/>
    <cellStyle name="Separador de milhares 2 6 5 2 2" xfId="891" xr:uid="{F7D0E47D-A00F-4700-8321-608025E7BB81}"/>
    <cellStyle name="Separador de milhares 2 6 5 3" xfId="687" xr:uid="{4147083B-3F0D-44AE-BCF7-6687716C1AD1}"/>
    <cellStyle name="Separador de milhares 2 6 5 3 2" xfId="975" xr:uid="{5B6F4323-A926-4DFE-901F-4D7B770E1410}"/>
    <cellStyle name="Separador de milhares 2 6 5 4" xfId="490" xr:uid="{C463F3E1-D7F9-4962-9BC2-C400FD5A9C9A}"/>
    <cellStyle name="Separador de milhares 2 6 5 5" xfId="780" xr:uid="{F9A2B057-8A07-40E0-A877-2ECDDD6FDB3C}"/>
    <cellStyle name="Separador de milhares 2 6 6" xfId="599" xr:uid="{16AA63C9-2BE4-41B7-A973-D92B25EDBFF5}"/>
    <cellStyle name="Separador de milhares 2 6 6 2" xfId="887" xr:uid="{4687DFC4-E9E2-4DE5-A3E6-A4CEAF0FE98B}"/>
    <cellStyle name="Separador de milhares 2 6 7" xfId="683" xr:uid="{EED5561B-2B9C-4DFC-BC6D-C08CBAF6EEDA}"/>
    <cellStyle name="Separador de milhares 2 6 7 2" xfId="971" xr:uid="{AD2B881F-7394-45CE-AAFC-037ED4A4D6B0}"/>
    <cellStyle name="Separador de milhares 2 6 8" xfId="486" xr:uid="{4ECA17E8-A571-416F-A85D-AAF39B2FE902}"/>
    <cellStyle name="Separador de milhares 2 6 9" xfId="776" xr:uid="{95F03997-D2E6-4B74-94AC-E541B624A9E7}"/>
    <cellStyle name="Separador de milhares 2 7" xfId="397" xr:uid="{FE3E2D26-E4A3-4808-94EC-C5A9B81AB7F9}"/>
    <cellStyle name="Separador de milhares 2 7 2" xfId="398" xr:uid="{03FD924E-97F5-4158-A6A3-D2296BE21BAD}"/>
    <cellStyle name="Separador de milhares 2 7 2 2" xfId="605" xr:uid="{C96B2712-B28D-4FA0-9497-39D9118BA617}"/>
    <cellStyle name="Separador de milhares 2 7 2 2 2" xfId="893" xr:uid="{B0875EA2-054D-4642-BBCF-C3437B7149F6}"/>
    <cellStyle name="Separador de milhares 2 7 2 3" xfId="689" xr:uid="{C4D02F1A-531B-424F-A46F-C18E038B2133}"/>
    <cellStyle name="Separador de milhares 2 7 2 3 2" xfId="977" xr:uid="{79BAAC50-BEEA-488A-A250-0DF0A2B1CE58}"/>
    <cellStyle name="Separador de milhares 2 7 2 4" xfId="492" xr:uid="{A46E6E96-8D39-4B3A-BC5B-99D16A45655A}"/>
    <cellStyle name="Separador de milhares 2 7 2 5" xfId="782" xr:uid="{10F28791-D7B3-48C4-A32A-AD4006C8AC0F}"/>
    <cellStyle name="Separador de milhares 2 7 3" xfId="399" xr:uid="{97B77449-7AE3-4F8D-AF11-B5B60946C994}"/>
    <cellStyle name="Separador de milhares 2 7 3 2" xfId="606" xr:uid="{2EDE0258-88E7-444D-A318-812314E9CACC}"/>
    <cellStyle name="Separador de milhares 2 7 3 2 2" xfId="894" xr:uid="{36C919C9-0C5E-4677-B655-D13047D896A7}"/>
    <cellStyle name="Separador de milhares 2 7 3 3" xfId="690" xr:uid="{491F90B9-B74C-471F-A1E7-1374F889BE4E}"/>
    <cellStyle name="Separador de milhares 2 7 3 3 2" xfId="978" xr:uid="{3E390B45-5084-4CF0-BDB3-E2D071A2F29D}"/>
    <cellStyle name="Separador de milhares 2 7 3 4" xfId="493" xr:uid="{8C34EF35-384B-4A9F-AE1B-FF70174BDDD6}"/>
    <cellStyle name="Separador de milhares 2 7 3 5" xfId="783" xr:uid="{277CEFD3-AF63-4B0D-A74A-EFCCC794EC1E}"/>
    <cellStyle name="Separador de milhares 2 7 4" xfId="400" xr:uid="{A51666C1-47E1-43F3-98D9-F49B51C42B96}"/>
    <cellStyle name="Separador de milhares 2 7 4 2" xfId="607" xr:uid="{913CC8F0-87B7-41BD-8F70-9ACC88CFDABC}"/>
    <cellStyle name="Separador de milhares 2 7 4 2 2" xfId="895" xr:uid="{1E7EC82C-F971-475F-BD1F-FE9A2AE430DD}"/>
    <cellStyle name="Separador de milhares 2 7 4 3" xfId="691" xr:uid="{9D987ABA-278C-4DC2-B6BC-461032D6D8BE}"/>
    <cellStyle name="Separador de milhares 2 7 4 3 2" xfId="979" xr:uid="{2B2497D8-C922-4A99-9038-B6AEBC78C67A}"/>
    <cellStyle name="Separador de milhares 2 7 4 4" xfId="494" xr:uid="{48E05DC8-1571-40E9-9C9F-7507377F541B}"/>
    <cellStyle name="Separador de milhares 2 7 4 5" xfId="784" xr:uid="{3BC176E5-B31E-4699-BA9D-23EA4DE469BD}"/>
    <cellStyle name="Separador de milhares 2 7 5" xfId="401" xr:uid="{0776E87B-8F58-4A4F-9C9A-5FE054E2BDFC}"/>
    <cellStyle name="Separador de milhares 2 7 5 2" xfId="608" xr:uid="{8B2928B5-8293-4504-B10A-F828FD6619B4}"/>
    <cellStyle name="Separador de milhares 2 7 5 2 2" xfId="896" xr:uid="{302DE81C-333E-48F3-B355-4EF751BA9091}"/>
    <cellStyle name="Separador de milhares 2 7 5 3" xfId="692" xr:uid="{274516D6-706C-4E41-901C-4818E993E7F4}"/>
    <cellStyle name="Separador de milhares 2 7 5 3 2" xfId="980" xr:uid="{A42B273D-A296-49D3-A6CF-D6C484500A39}"/>
    <cellStyle name="Separador de milhares 2 7 5 4" xfId="495" xr:uid="{56289FBE-B5F3-4F37-98F7-4A710AA4E9C3}"/>
    <cellStyle name="Separador de milhares 2 7 5 5" xfId="785" xr:uid="{13A0EF88-FB7B-47BF-BD6C-CE18C40A02F9}"/>
    <cellStyle name="Separador de milhares 2 7 6" xfId="604" xr:uid="{B3BD027F-97E4-4316-940F-9309331E89AF}"/>
    <cellStyle name="Separador de milhares 2 7 6 2" xfId="892" xr:uid="{78839DDC-2957-48BE-855E-4D8DC7724A10}"/>
    <cellStyle name="Separador de milhares 2 7 7" xfId="688" xr:uid="{FD94C9FB-8E48-40CC-B10D-26521986D997}"/>
    <cellStyle name="Separador de milhares 2 7 7 2" xfId="976" xr:uid="{67D072C3-6C49-4394-93C0-CE4EC07851D0}"/>
    <cellStyle name="Separador de milhares 2 7 8" xfId="491" xr:uid="{C02495E3-8FE3-40ED-A527-568260C9CC22}"/>
    <cellStyle name="Separador de milhares 2 7 9" xfId="781" xr:uid="{82A72931-1746-4F88-A5A5-0FAC2EAA6515}"/>
    <cellStyle name="Separador de milhares 2 8" xfId="402" xr:uid="{79F6F3DE-DC57-465F-8B80-3DD17E890445}"/>
    <cellStyle name="Separador de milhares 2 8 2" xfId="403" xr:uid="{CCC595F7-4670-42CF-8C1E-522CCDDDEB1A}"/>
    <cellStyle name="Separador de milhares 2 8 2 2" xfId="610" xr:uid="{AA42DC42-4168-44AA-A9ED-1D87A5905C0B}"/>
    <cellStyle name="Separador de milhares 2 8 2 2 2" xfId="898" xr:uid="{2C35D3FD-2B61-437C-8ABD-997228E0351B}"/>
    <cellStyle name="Separador de milhares 2 8 2 3" xfId="694" xr:uid="{1A77E54E-DA31-4102-BBA6-79CFE0DD8819}"/>
    <cellStyle name="Separador de milhares 2 8 2 3 2" xfId="982" xr:uid="{BC90135D-588E-49CE-8A6D-9B055ECE151F}"/>
    <cellStyle name="Separador de milhares 2 8 2 4" xfId="497" xr:uid="{6C48E088-4C1A-4815-BB39-96EB99DABDDC}"/>
    <cellStyle name="Separador de milhares 2 8 2 5" xfId="787" xr:uid="{4289FCD3-3482-4ACA-AF01-5D386DA5435E}"/>
    <cellStyle name="Separador de milhares 2 8 3" xfId="404" xr:uid="{200FD9B0-2442-48AA-BC97-7A475017F3FA}"/>
    <cellStyle name="Separador de milhares 2 8 3 2" xfId="611" xr:uid="{B0B05F9E-7BB4-4570-9448-BB3C9D017032}"/>
    <cellStyle name="Separador de milhares 2 8 3 2 2" xfId="899" xr:uid="{6679D50E-1F43-41EB-A90A-E25B3790A791}"/>
    <cellStyle name="Separador de milhares 2 8 3 3" xfId="695" xr:uid="{DFEA663B-277A-42A1-818A-C87E2F707378}"/>
    <cellStyle name="Separador de milhares 2 8 3 3 2" xfId="983" xr:uid="{2286D2B6-6203-40BC-933A-4285D07824CA}"/>
    <cellStyle name="Separador de milhares 2 8 3 4" xfId="498" xr:uid="{0C3810BA-6BF2-4C73-BB94-DB3600E26C99}"/>
    <cellStyle name="Separador de milhares 2 8 3 5" xfId="788" xr:uid="{781B802E-986A-4B5A-A93D-C97593C0A287}"/>
    <cellStyle name="Separador de milhares 2 8 4" xfId="405" xr:uid="{BD1E7AF6-42D8-4E76-B784-AF1CDF739A11}"/>
    <cellStyle name="Separador de milhares 2 8 4 2" xfId="612" xr:uid="{B012B252-4AE7-4CAC-AF5E-62C92B7D6619}"/>
    <cellStyle name="Separador de milhares 2 8 4 2 2" xfId="900" xr:uid="{66A8A61B-0D6F-4B82-BCB8-2F8CDE909598}"/>
    <cellStyle name="Separador de milhares 2 8 4 3" xfId="696" xr:uid="{95C320FD-CB9C-4076-A05A-B8C3859FD2ED}"/>
    <cellStyle name="Separador de milhares 2 8 4 3 2" xfId="984" xr:uid="{207DD9D9-28D1-4ED6-93E2-7277353BBE88}"/>
    <cellStyle name="Separador de milhares 2 8 4 4" xfId="499" xr:uid="{7F21E779-46F7-4B05-A3DB-95EBBF3A7E00}"/>
    <cellStyle name="Separador de milhares 2 8 4 5" xfId="789" xr:uid="{DBFF5A0B-9F99-40B5-A2D3-C19EF27EEAEB}"/>
    <cellStyle name="Separador de milhares 2 8 5" xfId="406" xr:uid="{7325C938-4B0F-4D04-AAD3-FDF284E2A973}"/>
    <cellStyle name="Separador de milhares 2 8 5 2" xfId="613" xr:uid="{BBEDDAAE-7811-4BB3-8F25-30BBE356CFE0}"/>
    <cellStyle name="Separador de milhares 2 8 5 2 2" xfId="901" xr:uid="{2F08BE19-2E2A-48B7-866F-283E604513E5}"/>
    <cellStyle name="Separador de milhares 2 8 5 3" xfId="697" xr:uid="{28514B38-A33F-4B08-BBDC-49C74AE6B8B8}"/>
    <cellStyle name="Separador de milhares 2 8 5 3 2" xfId="985" xr:uid="{62CC0250-3D44-4BE3-AC3C-232FF9EEFE9D}"/>
    <cellStyle name="Separador de milhares 2 8 5 4" xfId="500" xr:uid="{77F84A29-5173-4A41-B63C-6F951B215F48}"/>
    <cellStyle name="Separador de milhares 2 8 5 5" xfId="790" xr:uid="{6AB98946-91CC-4AB2-A099-243515A9E3C5}"/>
    <cellStyle name="Separador de milhares 2 8 6" xfId="609" xr:uid="{41E5E60D-FD2D-4E1C-A21B-C5233697291A}"/>
    <cellStyle name="Separador de milhares 2 8 6 2" xfId="897" xr:uid="{8EF8D6BE-8F59-4518-A89F-9A6E442FF5D6}"/>
    <cellStyle name="Separador de milhares 2 8 7" xfId="693" xr:uid="{5E6D8EC7-3AAD-494D-9AE7-A2307B262127}"/>
    <cellStyle name="Separador de milhares 2 8 7 2" xfId="981" xr:uid="{56875001-5236-429E-9F00-471E01F4EC62}"/>
    <cellStyle name="Separador de milhares 2 8 8" xfId="496" xr:uid="{3B369F9E-1DA7-4BF5-88CC-07B43B6FAE82}"/>
    <cellStyle name="Separador de milhares 2 8 9" xfId="786" xr:uid="{8C21B7F6-F35A-450A-B0AE-6A4EA1F877AE}"/>
    <cellStyle name="Separador de milhares 2 9" xfId="407" xr:uid="{806D7AEC-7E05-4653-9088-1AF44A9F8B7B}"/>
    <cellStyle name="Separador de milhares 2 9 2" xfId="408" xr:uid="{D5204775-2733-4C58-BD38-141CFA161240}"/>
    <cellStyle name="Separador de milhares 2 9 2 2" xfId="615" xr:uid="{3CDF2968-1A96-4F38-B4C9-C332E9FF6511}"/>
    <cellStyle name="Separador de milhares 2 9 2 2 2" xfId="903" xr:uid="{43EB7990-BB08-48D0-9E73-4AFEFB28B4DB}"/>
    <cellStyle name="Separador de milhares 2 9 2 3" xfId="699" xr:uid="{FE9DE7C6-B74D-4FEC-8D1F-BE8F452FB360}"/>
    <cellStyle name="Separador de milhares 2 9 2 3 2" xfId="987" xr:uid="{63227D8D-86DA-4C02-91F7-9A6B178E73A0}"/>
    <cellStyle name="Separador de milhares 2 9 2 4" xfId="502" xr:uid="{BBD09AD9-8942-410D-8D15-712A5FE92F37}"/>
    <cellStyle name="Separador de milhares 2 9 2 5" xfId="792" xr:uid="{308C1883-28FB-4DE3-B6BE-A4479128D5D6}"/>
    <cellStyle name="Separador de milhares 2 9 3" xfId="409" xr:uid="{A8B7155C-A8DD-48C0-AB40-DF9BA71E6DB0}"/>
    <cellStyle name="Separador de milhares 2 9 3 2" xfId="616" xr:uid="{A0BC9508-213E-4148-8D8D-9FEBD1EC1053}"/>
    <cellStyle name="Separador de milhares 2 9 3 2 2" xfId="904" xr:uid="{963B6594-FAF2-4BD1-905E-E92F6EC5C794}"/>
    <cellStyle name="Separador de milhares 2 9 3 3" xfId="700" xr:uid="{03F9DCC3-20C5-4794-A42E-DDFD8CF0E773}"/>
    <cellStyle name="Separador de milhares 2 9 3 3 2" xfId="988" xr:uid="{72FC7F43-37CB-43CA-8F07-0D7B322DE433}"/>
    <cellStyle name="Separador de milhares 2 9 3 4" xfId="503" xr:uid="{5443AC71-2759-48CB-BC65-2536B87AF237}"/>
    <cellStyle name="Separador de milhares 2 9 3 5" xfId="793" xr:uid="{99F74D3D-7D25-47E3-AF0F-3B0796910AAD}"/>
    <cellStyle name="Separador de milhares 2 9 4" xfId="410" xr:uid="{55B64335-0E6A-4B04-BE58-E168C3669F8D}"/>
    <cellStyle name="Separador de milhares 2 9 4 2" xfId="617" xr:uid="{ED9AF1F4-78CE-4224-AAA8-83D02B3BC3AC}"/>
    <cellStyle name="Separador de milhares 2 9 4 2 2" xfId="905" xr:uid="{8485AC5B-A9DE-4B85-A02D-E7CB9486C0EE}"/>
    <cellStyle name="Separador de milhares 2 9 4 3" xfId="701" xr:uid="{ACC1F6E5-719C-46D2-9703-772BAA0B3F08}"/>
    <cellStyle name="Separador de milhares 2 9 4 3 2" xfId="989" xr:uid="{C7901FAC-1B26-48AB-A763-CE6B56A44E08}"/>
    <cellStyle name="Separador de milhares 2 9 4 4" xfId="504" xr:uid="{8E35B796-4E93-4DE8-A58A-0F6989626D50}"/>
    <cellStyle name="Separador de milhares 2 9 4 5" xfId="794" xr:uid="{C0EA80C8-E623-4333-8E23-D5593D95014D}"/>
    <cellStyle name="Separador de milhares 2 9 5" xfId="411" xr:uid="{DD0B3960-D4B5-4405-A526-1E95C980E4CA}"/>
    <cellStyle name="Separador de milhares 2 9 5 2" xfId="618" xr:uid="{48499EEC-1F02-45B8-9348-E3ACC7F5DBF8}"/>
    <cellStyle name="Separador de milhares 2 9 5 2 2" xfId="906" xr:uid="{0F66AC19-4ACD-4298-83FA-34430F4AEAF2}"/>
    <cellStyle name="Separador de milhares 2 9 5 3" xfId="702" xr:uid="{C68B5694-BDE9-4675-BB49-B4564AAC84C7}"/>
    <cellStyle name="Separador de milhares 2 9 5 3 2" xfId="990" xr:uid="{2840924B-44F0-4C9F-A1A9-8C6F995385B2}"/>
    <cellStyle name="Separador de milhares 2 9 5 4" xfId="505" xr:uid="{36068667-736B-497C-99E6-0E59542DDACD}"/>
    <cellStyle name="Separador de milhares 2 9 5 5" xfId="795" xr:uid="{1B84077F-EEF7-4765-8DC9-BF1660371ED4}"/>
    <cellStyle name="Separador de milhares 2 9 6" xfId="614" xr:uid="{26A7748C-C1F9-471E-9F4C-FAC645B2ACF7}"/>
    <cellStyle name="Separador de milhares 2 9 6 2" xfId="902" xr:uid="{849ACE4E-E48B-4A86-877C-A8AA84E1AB48}"/>
    <cellStyle name="Separador de milhares 2 9 7" xfId="698" xr:uid="{93F8CA5A-80F9-4143-AF23-49BE694797F0}"/>
    <cellStyle name="Separador de milhares 2 9 7 2" xfId="986" xr:uid="{281111E9-6053-4CBD-A742-2637BBB9BED7}"/>
    <cellStyle name="Separador de milhares 2 9 8" xfId="501" xr:uid="{E43BC853-3C0E-48FF-AA62-68E4A1964A8A}"/>
    <cellStyle name="Separador de milhares 2 9 9" xfId="791" xr:uid="{64511324-EB56-400A-A3D8-958E5A335581}"/>
    <cellStyle name="Separador de milhares 3" xfId="412" xr:uid="{E70A3F06-A995-45DF-BC7A-EF411BD6894D}"/>
    <cellStyle name="Separador de milhares 3 2" xfId="619" xr:uid="{D972D034-25A5-46BB-9528-83780BE73B38}"/>
    <cellStyle name="Separador de milhares 3 2 2" xfId="907" xr:uid="{C49A3044-2A51-4D62-8E6C-2078D546933F}"/>
    <cellStyle name="Separador de milhares 3 3" xfId="703" xr:uid="{1362D0D4-0011-45D6-A009-CF95121DB42D}"/>
    <cellStyle name="Separador de milhares 3 3 2" xfId="991" xr:uid="{45331FB7-26C1-4957-AF5A-CB8B4B52EA85}"/>
    <cellStyle name="Separador de milhares 3 4" xfId="506" xr:uid="{8946C829-A10E-4A0B-8D1F-89170A396DFD}"/>
    <cellStyle name="Separador de milhares 3 5" xfId="796" xr:uid="{8D4CFC40-075C-4956-BE21-AAA8DBF0E5EF}"/>
    <cellStyle name="Texto de Aviso" xfId="15" builtinId="11" customBuiltin="1"/>
    <cellStyle name="Texto Explicativo" xfId="16" builtinId="53" customBuiltin="1"/>
    <cellStyle name="Título 1" xfId="4" builtinId="16" customBuiltin="1"/>
    <cellStyle name="Título 2" xfId="5" builtinId="17" customBuiltin="1"/>
    <cellStyle name="Título 3" xfId="6" builtinId="18" customBuiltin="1"/>
    <cellStyle name="Título 4" xfId="7" builtinId="19" customBuiltin="1"/>
    <cellStyle name="Título 5" xfId="413" xr:uid="{EAE3A84E-C158-4448-A722-8DBABE74D941}"/>
    <cellStyle name="Total" xfId="17" builtinId="25" customBuiltin="1"/>
    <cellStyle name="Vírgula 2" xfId="414" xr:uid="{148275CB-2C8E-43BF-8CD3-A3A54E1914FF}"/>
    <cellStyle name="Vírgula 2 2" xfId="620" xr:uid="{AE4A6F03-2CE7-4E9E-A7E1-48385E0F5F10}"/>
    <cellStyle name="Vírgula 2 2 2" xfId="908" xr:uid="{BB1E8DAF-D0A6-48B6-8925-0CE425149A13}"/>
    <cellStyle name="Vírgula 2 3" xfId="704" xr:uid="{0DCC2467-2C9D-45E7-B803-EE332B2620D6}"/>
    <cellStyle name="Vírgula 2 3 2" xfId="992" xr:uid="{4349216E-0F77-4CF7-89DC-38386B7F13FF}"/>
    <cellStyle name="Vírgula 2 4" xfId="526" xr:uid="{5246352D-366B-48E0-9B43-E50BD9711A3A}"/>
    <cellStyle name="Vírgula 2 5" xfId="816" xr:uid="{1447F5F0-6221-42DC-A409-90F77D24752B}"/>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5B9BD5"/>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4B183"/>
      <rgbColor rgb="FF2E75B6"/>
      <rgbColor rgb="FF33CCCC"/>
      <rgbColor rgb="FF99CC00"/>
      <rgbColor rgb="FFFFCC00"/>
      <rgbColor rgb="FFBF9000"/>
      <rgbColor rgb="FFED7D31"/>
      <rgbColor rgb="FF666699"/>
      <rgbColor rgb="FF70AD47"/>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0</xdr:colOff>
      <xdr:row>15</xdr:row>
      <xdr:rowOff>581025</xdr:rowOff>
    </xdr:to>
    <xdr:sp macro="" textlink="">
      <xdr:nvSpPr>
        <xdr:cNvPr id="1026" name="shapetype_202" hidden="1">
          <a:extLst>
            <a:ext uri="{FF2B5EF4-FFF2-40B4-BE49-F238E27FC236}">
              <a16:creationId xmlns:a16="http://schemas.microsoft.com/office/drawing/2014/main" id="{00000000-0008-0000-0000-00000204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5</xdr:col>
      <xdr:colOff>428625</xdr:colOff>
      <xdr:row>2</xdr:row>
      <xdr:rowOff>0</xdr:rowOff>
    </xdr:to>
    <xdr:sp macro="" textlink="">
      <xdr:nvSpPr>
        <xdr:cNvPr id="2050" name="shapetype_202" hidden="1">
          <a:extLst>
            <a:ext uri="{FF2B5EF4-FFF2-40B4-BE49-F238E27FC236}">
              <a16:creationId xmlns:a16="http://schemas.microsoft.com/office/drawing/2014/main" id="{00000000-0008-0000-0100-000002080000}"/>
            </a:ext>
          </a:extLst>
        </xdr:cNvPr>
        <xdr:cNvSpPr txBox="1">
          <a:spLocks noSelect="1" noChangeArrowheads="1"/>
        </xdr:cNvSpPr>
      </xdr:nvSpPr>
      <xdr:spPr bwMode="auto">
        <a:xfrm>
          <a:off x="0" y="0"/>
          <a:ext cx="9525000" cy="952500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en.wikipedia.org/wiki/ISO_3166-1_alpha-2" TargetMode="External"/><Relationship Id="rId13" Type="http://schemas.openxmlformats.org/officeDocument/2006/relationships/hyperlink" Target="https://pt.wikipedia.org/wiki/ISO_8601" TargetMode="External"/><Relationship Id="rId18" Type="http://schemas.openxmlformats.org/officeDocument/2006/relationships/drawing" Target="../drawings/drawing1.xml"/><Relationship Id="rId3" Type="http://schemas.openxmlformats.org/officeDocument/2006/relationships/hyperlink" Target="http://rs.tdwg.org/dwc/terms/" TargetMode="External"/><Relationship Id="rId7" Type="http://schemas.openxmlformats.org/officeDocument/2006/relationships/hyperlink" Target="https://pt.wikipedia.org/wiki/ISO_8601" TargetMode="External"/><Relationship Id="rId12" Type="http://schemas.openxmlformats.org/officeDocument/2006/relationships/hyperlink" Target="http://terms.tdwg.org/wiki/dwc:geodeticDatum" TargetMode="External"/><Relationship Id="rId17" Type="http://schemas.openxmlformats.org/officeDocument/2006/relationships/printerSettings" Target="../printerSettings/printerSettings1.bin"/><Relationship Id="rId2" Type="http://schemas.openxmlformats.org/officeDocument/2006/relationships/hyperlink" Target="http://rs.tdwg.org/dwc/terms/" TargetMode="External"/><Relationship Id="rId16" Type="http://schemas.openxmlformats.org/officeDocument/2006/relationships/hyperlink" Target="https://pt.wikipedia.org/wiki/ISO_8601" TargetMode="External"/><Relationship Id="rId20" Type="http://schemas.openxmlformats.org/officeDocument/2006/relationships/comments" Target="../comments1.xml"/><Relationship Id="rId1" Type="http://schemas.openxmlformats.org/officeDocument/2006/relationships/hyperlink" Target="http://terms.tdwg.org/wiki/dwc:basisOfRecord" TargetMode="External"/><Relationship Id="rId6" Type="http://schemas.openxmlformats.org/officeDocument/2006/relationships/hyperlink" Target="https://pt.wikipedia.org/wiki/ISO_8601" TargetMode="External"/><Relationship Id="rId11" Type="http://schemas.openxmlformats.org/officeDocument/2006/relationships/hyperlink" Target="http://biblioteca.ibge.gov.br/visualizacao/livros/liv56282.pdf" TargetMode="External"/><Relationship Id="rId5" Type="http://schemas.openxmlformats.org/officeDocument/2006/relationships/hyperlink" Target="http://json.org/" TargetMode="External"/><Relationship Id="rId15" Type="http://schemas.openxmlformats.org/officeDocument/2006/relationships/hyperlink" Target="http://rs.gbif.org/vocabulary/gbif/rank.xml" TargetMode="External"/><Relationship Id="rId10" Type="http://schemas.openxmlformats.org/officeDocument/2006/relationships/hyperlink" Target="http://biblioteca.ibge.gov.br/visualizacao/livros/liv56282.pdf" TargetMode="External"/><Relationship Id="rId19" Type="http://schemas.openxmlformats.org/officeDocument/2006/relationships/vmlDrawing" Target="../drawings/vmlDrawing1.vml"/><Relationship Id="rId4" Type="http://schemas.openxmlformats.org/officeDocument/2006/relationships/hyperlink" Target="http://www.sibbr.gov.br/areas/index.php?area=publicar&amp;subarea=licencas" TargetMode="External"/><Relationship Id="rId9" Type="http://schemas.openxmlformats.org/officeDocument/2006/relationships/hyperlink" Target="http://biblioteca.ibge.gov.br/visualizacao/livros/liv56282.pdf" TargetMode="External"/><Relationship Id="rId14" Type="http://schemas.openxmlformats.org/officeDocument/2006/relationships/hyperlink" Target="http://rs.tdwg.org/dwc/terms/"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D86"/>
  <sheetViews>
    <sheetView topLeftCell="A12" zoomScale="80" zoomScaleNormal="80" workbookViewId="0">
      <selection activeCell="A12" sqref="A12"/>
    </sheetView>
  </sheetViews>
  <sheetFormatPr defaultRowHeight="15" x14ac:dyDescent="0.25"/>
  <cols>
    <col min="1" max="1" width="31.140625" style="1"/>
    <col min="2" max="2" width="38" style="1" customWidth="1"/>
    <col min="3" max="3" width="80.5703125"/>
    <col min="4" max="4" width="83.140625" style="30" customWidth="1"/>
    <col min="5" max="1025" width="10.85546875"/>
  </cols>
  <sheetData>
    <row r="1" spans="1:4" ht="29.25" customHeight="1" x14ac:dyDescent="0.25">
      <c r="A1" s="2" t="s">
        <v>0</v>
      </c>
      <c r="B1" s="2" t="s">
        <v>1</v>
      </c>
      <c r="C1" s="3" t="s">
        <v>2</v>
      </c>
      <c r="D1" s="4" t="s">
        <v>3</v>
      </c>
    </row>
    <row r="2" spans="1:4" ht="90" x14ac:dyDescent="0.25">
      <c r="A2" s="25" t="str">
        <f>HYPERLINK("#PlanilhaModelo!A1","basisOfRecord")</f>
        <v>basisOfRecord</v>
      </c>
      <c r="B2" s="5" t="str">
        <f>HYPERLINK("#PlanilhaModelo!A1","baseDoRegistro")</f>
        <v>baseDoRegistro</v>
      </c>
      <c r="C2" s="6" t="s">
        <v>154</v>
      </c>
      <c r="D2" s="26" t="s">
        <v>4</v>
      </c>
    </row>
    <row r="3" spans="1:4" ht="30" x14ac:dyDescent="0.25">
      <c r="A3" s="31" t="str">
        <f>HYPERLINK("#PlanilhaModelo!B1","modified")</f>
        <v>modified</v>
      </c>
      <c r="B3" s="8" t="str">
        <f>HYPERLINK("#PlanilhaModelo!B1","modificado")</f>
        <v>modificado</v>
      </c>
      <c r="C3" s="7" t="s">
        <v>5</v>
      </c>
      <c r="D3" s="26" t="s">
        <v>6</v>
      </c>
    </row>
    <row r="4" spans="1:4" ht="30" x14ac:dyDescent="0.25">
      <c r="A4" s="8" t="str">
        <f>HYPERLINK("#PlanilhaModelo!C1","datasetName")</f>
        <v>datasetName</v>
      </c>
      <c r="B4" s="8" t="str">
        <f>HYPERLINK("#PlanilhaModelo!C1","nomeDoConjuntoDeDados")</f>
        <v>nomeDoConjuntoDeDados</v>
      </c>
      <c r="C4" s="7" t="s">
        <v>7</v>
      </c>
      <c r="D4" s="26" t="s">
        <v>153</v>
      </c>
    </row>
    <row r="5" spans="1:4" ht="90" x14ac:dyDescent="0.25">
      <c r="A5" s="8" t="str">
        <f>HYPERLINK("#PlanilhaModelo!D1","type")</f>
        <v>type</v>
      </c>
      <c r="B5" s="8" t="str">
        <f>HYPERLINK("#PlanilhaModelo!D1","tipo")</f>
        <v>tipo</v>
      </c>
      <c r="C5" s="7" t="s">
        <v>8</v>
      </c>
      <c r="D5" s="26" t="s">
        <v>157</v>
      </c>
    </row>
    <row r="6" spans="1:4" ht="45" x14ac:dyDescent="0.25">
      <c r="A6" s="8" t="str">
        <f>HYPERLINK("#PlanilhaModelo!E1","language")</f>
        <v>language</v>
      </c>
      <c r="B6" s="8" t="str">
        <f>HYPERLINK("#PlanilhaModelo!E1","idioma")</f>
        <v>idioma</v>
      </c>
      <c r="C6" s="7" t="s">
        <v>9</v>
      </c>
      <c r="D6" s="26" t="s">
        <v>10</v>
      </c>
    </row>
    <row r="7" spans="1:4" ht="30" x14ac:dyDescent="0.25">
      <c r="A7" s="8" t="str">
        <f>HYPERLINK("#PlanilhaModelo!F1","institutionID")</f>
        <v>institutionID</v>
      </c>
      <c r="B7" s="8" t="str">
        <f>HYPERLINK("#PlanilhaModelo!F1","IDdaInstituição")</f>
        <v>IDdaInstituição</v>
      </c>
      <c r="C7" s="7" t="s">
        <v>11</v>
      </c>
      <c r="D7" s="26" t="s">
        <v>12</v>
      </c>
    </row>
    <row r="8" spans="1:4" ht="30" x14ac:dyDescent="0.25">
      <c r="A8" s="8" t="str">
        <f>HYPERLINK("#PlanilhaModelo!G1","institutionCode")</f>
        <v>institutionCode</v>
      </c>
      <c r="B8" s="8" t="str">
        <f>HYPERLINK("#PlanilhaModelo!G1","códigoDaInstituição")</f>
        <v>códigoDaInstituição</v>
      </c>
      <c r="C8" s="7" t="s">
        <v>13</v>
      </c>
      <c r="D8" s="26" t="s">
        <v>14</v>
      </c>
    </row>
    <row r="9" spans="1:4" ht="30" x14ac:dyDescent="0.25">
      <c r="A9" s="8" t="str">
        <f>HYPERLINK("#PlanilhaModelo!H1","collectionCode")</f>
        <v>collectionCode</v>
      </c>
      <c r="B9" s="8" t="str">
        <f>HYPERLINK("#PlanilhaModelo!H1","códigoDaColeção")</f>
        <v>códigoDaColeção</v>
      </c>
      <c r="C9" s="7" t="s">
        <v>15</v>
      </c>
      <c r="D9" s="26" t="s">
        <v>16</v>
      </c>
    </row>
    <row r="10" spans="1:4" ht="60" x14ac:dyDescent="0.25">
      <c r="A10" s="8" t="str">
        <f>HYPERLINK("#PlanilhaModelo!I1","license")</f>
        <v>license</v>
      </c>
      <c r="B10" s="8" t="str">
        <f>HYPERLINK("#PlanilhaModelo!I1","licença")</f>
        <v>licença</v>
      </c>
      <c r="C10" s="7" t="s">
        <v>17</v>
      </c>
      <c r="D10" s="27" t="s">
        <v>18</v>
      </c>
    </row>
    <row r="11" spans="1:4" x14ac:dyDescent="0.25">
      <c r="A11" s="8" t="str">
        <f>HYPERLINK("#PlanilhaModelo!J1","rightsHolder")</f>
        <v>rightsHolder</v>
      </c>
      <c r="B11" s="8" t="str">
        <f>HYPERLINK("#PlanilhaModelo!J1","titularDosDireitos")</f>
        <v>titularDosDireitos</v>
      </c>
      <c r="C11" s="7" t="s">
        <v>19</v>
      </c>
      <c r="D11" s="26" t="s">
        <v>20</v>
      </c>
    </row>
    <row r="12" spans="1:4" ht="75" x14ac:dyDescent="0.25">
      <c r="A12" s="8" t="str">
        <f>HYPERLINK("#PlanilhaModelo!K1","dynamicProperties")</f>
        <v>dynamicProperties</v>
      </c>
      <c r="B12" s="8" t="str">
        <f>HYPERLINK("#PlanilhaModelo!K1","propriedadesDinâmicas")</f>
        <v>propriedadesDinâmicas</v>
      </c>
      <c r="C12" s="7" t="s">
        <v>21</v>
      </c>
      <c r="D12" s="26" t="s">
        <v>22</v>
      </c>
    </row>
    <row r="13" spans="1:4" ht="60" x14ac:dyDescent="0.25">
      <c r="A13" s="10" t="str">
        <f>HYPERLINK("#PlanilhaModelo!L1","occurrenceID")</f>
        <v>occurrenceID</v>
      </c>
      <c r="B13" s="10" t="str">
        <f>HYPERLINK("#PlanilhaModelo!L1","IDOcorrência")</f>
        <v>IDOcorrência</v>
      </c>
      <c r="C13" s="6" t="s">
        <v>155</v>
      </c>
      <c r="D13" s="26" t="s">
        <v>23</v>
      </c>
    </row>
    <row r="14" spans="1:4" ht="45" x14ac:dyDescent="0.25">
      <c r="A14" s="11" t="str">
        <f>HYPERLINK("#PlanilhaModelo!M1","catalogNumber")</f>
        <v>catalogNumber</v>
      </c>
      <c r="B14" s="11" t="str">
        <f>HYPERLINK("#PlanilhaModelo!M1","númeroDeCatálogo")</f>
        <v>númeroDeCatálogo</v>
      </c>
      <c r="C14" s="7" t="s">
        <v>24</v>
      </c>
      <c r="D14" s="27" t="s">
        <v>25</v>
      </c>
    </row>
    <row r="15" spans="1:4" ht="45" x14ac:dyDescent="0.25">
      <c r="A15" s="11" t="str">
        <f>HYPERLINK("#PlanilhaModelo!N1","otherCatalogNumbers")</f>
        <v>otherCatalogNumbers</v>
      </c>
      <c r="B15" s="11" t="str">
        <f>HYPERLINK("#PlanilhaModelo!N1","outrosNúmerosDeCatálogo")</f>
        <v>outrosNúmerosDeCatálogo</v>
      </c>
      <c r="C15" s="7" t="s">
        <v>26</v>
      </c>
      <c r="D15" s="26" t="s">
        <v>27</v>
      </c>
    </row>
    <row r="16" spans="1:4" ht="75" x14ac:dyDescent="0.25">
      <c r="A16" s="11" t="str">
        <f>HYPERLINK("#PlanilhaModelo!O1","recordedBy")</f>
        <v>recordedBy</v>
      </c>
      <c r="B16" s="11" t="str">
        <f>HYPERLINK("#PlanilhaModelo!O1","registradoPor")</f>
        <v>registradoPor</v>
      </c>
      <c r="C16" s="7" t="s">
        <v>28</v>
      </c>
      <c r="D16" s="26" t="s">
        <v>29</v>
      </c>
    </row>
    <row r="17" spans="1:4" ht="45" x14ac:dyDescent="0.25">
      <c r="A17" s="11" t="str">
        <f>HYPERLINK("#PlanilhaModelo!P1","recordNumber")</f>
        <v>recordNumber</v>
      </c>
      <c r="B17" s="11" t="str">
        <f>HYPERLINK("#PlanilhaModelo!P1","númeroDeRegistro")</f>
        <v>númeroDeRegistro</v>
      </c>
      <c r="C17" s="7" t="s">
        <v>30</v>
      </c>
      <c r="D17" s="26" t="s">
        <v>31</v>
      </c>
    </row>
    <row r="18" spans="1:4" ht="30" x14ac:dyDescent="0.25">
      <c r="A18" s="11" t="str">
        <f>HYPERLINK("#PlanilhaModelo!Q1","individualCount")</f>
        <v>individualCount</v>
      </c>
      <c r="B18" s="11" t="str">
        <f>HYPERLINK("#PlanilhaModelo!Q1","númeroDeIndivíduos")</f>
        <v>númeroDeIndivíduos</v>
      </c>
      <c r="C18" s="7" t="s">
        <v>32</v>
      </c>
      <c r="D18" s="26" t="s">
        <v>33</v>
      </c>
    </row>
    <row r="19" spans="1:4" ht="45" x14ac:dyDescent="0.25">
      <c r="A19" s="11" t="str">
        <f>HYPERLINK("#PlanilhaModelo!R1","sex")</f>
        <v>sex</v>
      </c>
      <c r="B19" s="11" t="str">
        <f>HYPERLINK("#PlanilhaModelo!R1","sexo")</f>
        <v>sexo</v>
      </c>
      <c r="C19" s="7" t="s">
        <v>34</v>
      </c>
      <c r="D19" s="26" t="s">
        <v>35</v>
      </c>
    </row>
    <row r="20" spans="1:4" ht="60" x14ac:dyDescent="0.25">
      <c r="A20" s="11" t="str">
        <f>HYPERLINK("#PlanilhaModelo!S1","lifeStage")</f>
        <v>lifeStage</v>
      </c>
      <c r="B20" s="11" t="str">
        <f>HYPERLINK("#PlanilhaModelo!S1","etapaDeVida")</f>
        <v>etapaDeVida</v>
      </c>
      <c r="C20" s="7" t="s">
        <v>36</v>
      </c>
      <c r="D20" s="26" t="s">
        <v>37</v>
      </c>
    </row>
    <row r="21" spans="1:4" ht="75" x14ac:dyDescent="0.25">
      <c r="A21" s="11" t="str">
        <f>HYPERLINK("#PlanilhaModelo!T1","reproductiveCondition")</f>
        <v>reproductiveCondition</v>
      </c>
      <c r="B21" s="11" t="str">
        <f>HYPERLINK("#PlanilhaModelo!T1","condiçãoReprodutiva")</f>
        <v>condiçãoReprodutiva</v>
      </c>
      <c r="C21" s="7" t="s">
        <v>38</v>
      </c>
      <c r="D21" s="26" t="s">
        <v>39</v>
      </c>
    </row>
    <row r="22" spans="1:4" ht="120" x14ac:dyDescent="0.25">
      <c r="A22" s="11" t="str">
        <f>HYPERLINK("#PlanilhaModelo!U1","preparations")</f>
        <v>preparations</v>
      </c>
      <c r="B22" s="11" t="str">
        <f>HYPERLINK("#PlanilhaModelo!U1","preparacões")</f>
        <v>preparacões</v>
      </c>
      <c r="C22" s="7" t="s">
        <v>40</v>
      </c>
      <c r="D22" s="26" t="s">
        <v>41</v>
      </c>
    </row>
    <row r="23" spans="1:4" ht="75" x14ac:dyDescent="0.25">
      <c r="A23" s="11" t="str">
        <f>HYPERLINK("#PlanilhaModelo!V1","disposition")</f>
        <v>disposition</v>
      </c>
      <c r="B23" s="11" t="str">
        <f>HYPERLINK("#PlanilhaModelo!V1","disposição")</f>
        <v>disposição</v>
      </c>
      <c r="C23" s="7" t="s">
        <v>42</v>
      </c>
      <c r="D23" s="26" t="s">
        <v>43</v>
      </c>
    </row>
    <row r="24" spans="1:4" ht="45" x14ac:dyDescent="0.25">
      <c r="A24" s="11" t="str">
        <f>HYPERLINK("#PlanilhaModelo!W1","associatedTaxa")</f>
        <v>associatedTaxa</v>
      </c>
      <c r="B24" s="11" t="str">
        <f>HYPERLINK("#PlanilhaModelo!W1","táxonsAssociados")</f>
        <v>táxonsAssociados</v>
      </c>
      <c r="C24" s="7" t="s">
        <v>44</v>
      </c>
      <c r="D24" s="26" t="s">
        <v>45</v>
      </c>
    </row>
    <row r="25" spans="1:4" ht="45" x14ac:dyDescent="0.25">
      <c r="A25" s="11" t="str">
        <f>HYPERLINK("#PlanilhaModelo!X1","associatedReferences")</f>
        <v>associatedReferences</v>
      </c>
      <c r="B25" s="11" t="str">
        <f>HYPERLINK("#PlanilhaModelo!X1","referênciasAssociadas")</f>
        <v>referênciasAssociadas</v>
      </c>
      <c r="C25" s="7" t="s">
        <v>46</v>
      </c>
      <c r="D25" s="27" t="s">
        <v>47</v>
      </c>
    </row>
    <row r="26" spans="1:4" ht="45" x14ac:dyDescent="0.25">
      <c r="A26" s="11" t="str">
        <f>HYPERLINK("#PlanilhaModelo!Y1","associatedMedia")</f>
        <v>associatedMedia</v>
      </c>
      <c r="B26" s="11" t="str">
        <f>HYPERLINK("#PlanilhaModelo!Y1","mídiaAssociada")</f>
        <v>mídiaAssociada</v>
      </c>
      <c r="C26" s="7" t="s">
        <v>48</v>
      </c>
      <c r="D26" s="27" t="s">
        <v>156</v>
      </c>
    </row>
    <row r="27" spans="1:4" ht="45" x14ac:dyDescent="0.25">
      <c r="A27" s="11" t="str">
        <f>HYPERLINK("#PlanilhaModelo!Z1","associatedSequences")</f>
        <v>associatedSequences</v>
      </c>
      <c r="B27" s="11" t="str">
        <f>HYPERLINK("#PlanilhaModelo!Z1","sequênciasAssociadas")</f>
        <v>sequênciasAssociadas</v>
      </c>
      <c r="C27" s="7" t="s">
        <v>49</v>
      </c>
      <c r="D27" s="27" t="s">
        <v>50</v>
      </c>
    </row>
    <row r="28" spans="1:4" ht="30" x14ac:dyDescent="0.25">
      <c r="A28" s="11" t="str">
        <f>HYPERLINK("#PlanilhaModelo!AA1","occurrenceRemarks")</f>
        <v>occurrenceRemarks</v>
      </c>
      <c r="B28" s="11" t="str">
        <f>HYPERLINK("#PlanilhaModelo!AA1","comentáriosDaOcorrência")</f>
        <v>comentáriosDaOcorrência</v>
      </c>
      <c r="C28" s="7" t="s">
        <v>51</v>
      </c>
      <c r="D28" s="26" t="s">
        <v>52</v>
      </c>
    </row>
    <row r="29" spans="1:4" ht="60" x14ac:dyDescent="0.25">
      <c r="A29" s="12" t="str">
        <f>HYPERLINK("#PlanilhaModelo!AB1","eventDate")</f>
        <v>eventDate</v>
      </c>
      <c r="B29" s="12" t="str">
        <f>HYPERLINK("#PlanilhaModelo!AB1","dataDoEvento")</f>
        <v>dataDoEvento</v>
      </c>
      <c r="C29" s="7" t="s">
        <v>53</v>
      </c>
      <c r="D29" s="26" t="s">
        <v>54</v>
      </c>
    </row>
    <row r="30" spans="1:4" ht="45" x14ac:dyDescent="0.25">
      <c r="A30" s="12" t="str">
        <f>HYPERLINK("#PlanilhaModelo!AC1","eventTime")</f>
        <v>eventTime</v>
      </c>
      <c r="B30" s="12" t="str">
        <f>HYPERLINK("#PlanilhaModelo!AC1","horaDoEvento")</f>
        <v>horaDoEvento</v>
      </c>
      <c r="C30" s="7" t="s">
        <v>55</v>
      </c>
      <c r="D30" s="26" t="s">
        <v>56</v>
      </c>
    </row>
    <row r="31" spans="1:4" x14ac:dyDescent="0.25">
      <c r="A31" s="12" t="str">
        <f>HYPERLINK("#PlanilhaModelo!AD1","habitat")</f>
        <v>habitat</v>
      </c>
      <c r="B31" s="12" t="str">
        <f>HYPERLINK("#PlanilhaModelo!AD1","hábitat")</f>
        <v>hábitat</v>
      </c>
      <c r="C31" s="7" t="s">
        <v>57</v>
      </c>
      <c r="D31" s="26" t="s">
        <v>58</v>
      </c>
    </row>
    <row r="32" spans="1:4" ht="105" x14ac:dyDescent="0.25">
      <c r="A32" s="12" t="str">
        <f>HYPERLINK("#PlanilhaModelo!AE1","samplingProtocol")</f>
        <v>samplingProtocol</v>
      </c>
      <c r="B32" s="12" t="str">
        <f>HYPERLINK("#PlanilhaModelo!AE1","protocoloDeAmostragem")</f>
        <v>protocoloDeAmostragem</v>
      </c>
      <c r="C32" s="7" t="s">
        <v>59</v>
      </c>
      <c r="D32" s="26" t="s">
        <v>60</v>
      </c>
    </row>
    <row r="33" spans="1:4" ht="45" x14ac:dyDescent="0.25">
      <c r="A33" s="12" t="str">
        <f>HYPERLINK("#PlanilhaModelo!AF1","samplingEffort")</f>
        <v>samplingEffort</v>
      </c>
      <c r="B33" s="12" t="str">
        <f>HYPERLINK("#PlanilhaModelo!AF1","esforçoDeAmostragem")</f>
        <v>esforçoDeAmostragem</v>
      </c>
      <c r="C33" s="7" t="s">
        <v>61</v>
      </c>
      <c r="D33" s="26" t="s">
        <v>62</v>
      </c>
    </row>
    <row r="34" spans="1:4" ht="30" x14ac:dyDescent="0.25">
      <c r="A34" s="12" t="str">
        <f>HYPERLINK("#PlanilhaModelo!AG1","eventRemarks")</f>
        <v>eventRemarks</v>
      </c>
      <c r="B34" s="12" t="str">
        <f>HYPERLINK("#PlanilhaModelo!AG1","comentáriosDoEvento")</f>
        <v>comentáriosDoEvento</v>
      </c>
      <c r="C34" s="7" t="s">
        <v>63</v>
      </c>
      <c r="D34" s="26" t="s">
        <v>64</v>
      </c>
    </row>
    <row r="35" spans="1:4" ht="90" x14ac:dyDescent="0.25">
      <c r="A35" s="13" t="str">
        <f>HYPERLINK("#PlanilhaModelo!AH1","continent")</f>
        <v>continent</v>
      </c>
      <c r="B35" s="13" t="str">
        <f>HYPERLINK("#PlanilhaModelo!AH1","continente")</f>
        <v>continente</v>
      </c>
      <c r="C35" s="7" t="s">
        <v>65</v>
      </c>
      <c r="D35" s="26" t="s">
        <v>66</v>
      </c>
    </row>
    <row r="36" spans="1:4" ht="45" x14ac:dyDescent="0.25">
      <c r="A36" s="13" t="str">
        <f>HYPERLINK("#PlanilhaModelo!AI1","country")</f>
        <v>country</v>
      </c>
      <c r="B36" s="13" t="str">
        <f>HYPERLINK("#PlanilhaModelo!AI1","país")</f>
        <v>país</v>
      </c>
      <c r="C36" s="7" t="s">
        <v>67</v>
      </c>
      <c r="D36" s="26" t="s">
        <v>68</v>
      </c>
    </row>
    <row r="37" spans="1:4" ht="30" x14ac:dyDescent="0.25">
      <c r="A37" s="13" t="str">
        <f>HYPERLINK("#PlanilhaModelo!AJ1","countryCode")</f>
        <v>countryCode</v>
      </c>
      <c r="B37" s="13" t="str">
        <f>HYPERLINK("#PlanilhaModelo!AJ1","códigoDoPaís")</f>
        <v>códigoDoPaís</v>
      </c>
      <c r="C37" s="7" t="s">
        <v>69</v>
      </c>
      <c r="D37" s="26" t="s">
        <v>70</v>
      </c>
    </row>
    <row r="38" spans="1:4" ht="60" x14ac:dyDescent="0.25">
      <c r="A38" s="13" t="str">
        <f>HYPERLINK("#PlanilhaModelo!AK1","stateProvince")</f>
        <v>stateProvince</v>
      </c>
      <c r="B38" s="13" t="str">
        <f>HYPERLINK("#PlanilhaModelo!AK1","estado")</f>
        <v>estado</v>
      </c>
      <c r="C38" s="7" t="s">
        <v>71</v>
      </c>
      <c r="D38" s="26" t="s">
        <v>72</v>
      </c>
    </row>
    <row r="39" spans="1:4" ht="75" x14ac:dyDescent="0.25">
      <c r="A39" s="13" t="str">
        <f>HYPERLINK("#PlanilhaModelo!AL1","county")</f>
        <v>county</v>
      </c>
      <c r="B39" s="13" t="str">
        <f>HYPERLINK("#PlanilhaModelo!AL1","município")</f>
        <v>município</v>
      </c>
      <c r="C39" s="7" t="s">
        <v>73</v>
      </c>
      <c r="D39" s="26" t="s">
        <v>74</v>
      </c>
    </row>
    <row r="40" spans="1:4" ht="75" x14ac:dyDescent="0.25">
      <c r="A40" s="13" t="str">
        <f>HYPERLINK("#PlanilhaModelo!AM1","municipality")</f>
        <v>municipality</v>
      </c>
      <c r="B40" s="13" t="str">
        <f>HYPERLINK("#PlanilhaModelo!AM1","distrito")</f>
        <v>distrito</v>
      </c>
      <c r="C40" s="7" t="s">
        <v>75</v>
      </c>
      <c r="D40" s="26" t="s">
        <v>76</v>
      </c>
    </row>
    <row r="41" spans="1:4" x14ac:dyDescent="0.25">
      <c r="A41" s="13" t="str">
        <f>HYPERLINK("#PlanilhaModelo!AN1","island")</f>
        <v>island</v>
      </c>
      <c r="B41" s="13" t="str">
        <f>HYPERLINK("#PlanilhaModelo!AN1","ilha")</f>
        <v>ilha</v>
      </c>
      <c r="C41" s="7" t="s">
        <v>77</v>
      </c>
      <c r="D41" s="26" t="s">
        <v>78</v>
      </c>
    </row>
    <row r="42" spans="1:4" x14ac:dyDescent="0.25">
      <c r="A42" s="13" t="str">
        <f>HYPERLINK("#PlanilhaModelo!AO1","islandGroup")</f>
        <v>islandGroup</v>
      </c>
      <c r="B42" s="13" t="str">
        <f>HYPERLINK("#PlanilhaModelo!AO1","grupoDeIlhas")</f>
        <v>grupoDeIlhas</v>
      </c>
      <c r="C42" s="7" t="s">
        <v>79</v>
      </c>
      <c r="D42" s="26" t="s">
        <v>80</v>
      </c>
    </row>
    <row r="43" spans="1:4" ht="45" x14ac:dyDescent="0.25">
      <c r="A43" s="13" t="str">
        <f>HYPERLINK("#PlanilhaModelo!AP1","waterBody")</f>
        <v>waterBody</v>
      </c>
      <c r="B43" s="13" t="str">
        <f>HYPERLINK("#PlanilhaModelo!AP1","corpoDeÁgua")</f>
        <v>corpoDeÁgua</v>
      </c>
      <c r="C43" s="7" t="s">
        <v>81</v>
      </c>
      <c r="D43" s="26" t="s">
        <v>82</v>
      </c>
    </row>
    <row r="44" spans="1:4" ht="90" x14ac:dyDescent="0.25">
      <c r="A44" s="13" t="str">
        <f>HYPERLINK("#PlanilhaModelo!AQ1","locality")</f>
        <v>locality</v>
      </c>
      <c r="B44" s="13" t="str">
        <f>HYPERLINK("#PlanilhaModelo!AQ1","localidade")</f>
        <v>localidade</v>
      </c>
      <c r="C44" s="7" t="s">
        <v>83</v>
      </c>
      <c r="D44" s="26" t="s">
        <v>84</v>
      </c>
    </row>
    <row r="45" spans="1:4" x14ac:dyDescent="0.25">
      <c r="A45" s="13" t="str">
        <f>HYPERLINK("#PlanilhaModelo!AR1","locationRemarks")</f>
        <v>locationRemarks</v>
      </c>
      <c r="B45" s="13" t="str">
        <f>HYPERLINK("#PlanilhaModelo!AR1","comentáriosDaLocalização")</f>
        <v>comentáriosDaLocalização</v>
      </c>
      <c r="C45" s="7" t="s">
        <v>85</v>
      </c>
      <c r="D45" s="26" t="s">
        <v>86</v>
      </c>
    </row>
    <row r="46" spans="1:4" ht="45" x14ac:dyDescent="0.25">
      <c r="A46" s="13" t="str">
        <f>HYPERLINK("#PlanilhaModelo!AS1","minimumElevationInMeters")</f>
        <v>minimumElevationInMeters</v>
      </c>
      <c r="B46" s="13" t="str">
        <f>HYPERLINK("#PlanilhaModelo!AS1","elevaçãoMínimaEmMetros")</f>
        <v>elevaçãoMínimaEmMetros</v>
      </c>
      <c r="C46" s="7" t="s">
        <v>87</v>
      </c>
      <c r="D46" s="28">
        <v>100</v>
      </c>
    </row>
    <row r="47" spans="1:4" ht="45" x14ac:dyDescent="0.25">
      <c r="A47" s="13" t="str">
        <f>HYPERLINK("#PlanilhaModelo!AT1","maximumElevationInMeters")</f>
        <v>maximumElevationInMeters</v>
      </c>
      <c r="B47" s="13" t="str">
        <f>HYPERLINK("#PlanilhaModelo!AT1","elevaçãoMáximaEmMetros")</f>
        <v>elevaçãoMáximaEmMetros</v>
      </c>
      <c r="C47" s="7" t="s">
        <v>88</v>
      </c>
      <c r="D47" s="28">
        <v>200</v>
      </c>
    </row>
    <row r="48" spans="1:4" ht="45" x14ac:dyDescent="0.25">
      <c r="A48" s="13" t="str">
        <f>HYPERLINK("#PlanilhaModelo!AU1","minimumDepthInMeters ")</f>
        <v xml:space="preserve">minimumDepthInMeters </v>
      </c>
      <c r="B48" s="13" t="str">
        <f>HYPERLINK("#PlanilhaModelo!AU1","profundidadeMínimaEmMetros")</f>
        <v>profundidadeMínimaEmMetros</v>
      </c>
      <c r="C48" s="7" t="s">
        <v>89</v>
      </c>
      <c r="D48" s="28">
        <v>15</v>
      </c>
    </row>
    <row r="49" spans="1:4" ht="45" x14ac:dyDescent="0.25">
      <c r="A49" s="13" t="str">
        <f>HYPERLINK("#PlanilhaModelo!AV1","maximumDepthInMeters")</f>
        <v>maximumDepthInMeters</v>
      </c>
      <c r="B49" s="13" t="str">
        <f>HYPERLINK("#PlanilhaModelo!AV1","profundidadeMáximaEmMetros")</f>
        <v>profundidadeMáximaEmMetros</v>
      </c>
      <c r="C49" s="7" t="s">
        <v>90</v>
      </c>
      <c r="D49" s="28">
        <v>20</v>
      </c>
    </row>
    <row r="50" spans="1:4" ht="60" x14ac:dyDescent="0.25">
      <c r="A50" s="13" t="str">
        <f>HYPERLINK("#PlanilhaModelo!AW1","verbatimLatitude")</f>
        <v>verbatimLatitude</v>
      </c>
      <c r="B50" s="13" t="str">
        <f>HYPERLINK("#PlanilhaModelo!AW1","latitudeOriginal")</f>
        <v>latitudeOriginal</v>
      </c>
      <c r="C50" s="7" t="s">
        <v>91</v>
      </c>
      <c r="D50" s="29" t="s">
        <v>151</v>
      </c>
    </row>
    <row r="51" spans="1:4" ht="60" x14ac:dyDescent="0.25">
      <c r="A51" s="13" t="str">
        <f>HYPERLINK("#PlanilhaModelo!AX1","verbatimLongitude")</f>
        <v>verbatimLongitude</v>
      </c>
      <c r="B51" s="13" t="str">
        <f>HYPERLINK("#PlanilhaModelo!AX1","longitudeOriginal")</f>
        <v>longitudeOriginal</v>
      </c>
      <c r="C51" s="7" t="s">
        <v>92</v>
      </c>
      <c r="D51" s="29" t="s">
        <v>152</v>
      </c>
    </row>
    <row r="52" spans="1:4" ht="60" x14ac:dyDescent="0.25">
      <c r="A52" s="13" t="str">
        <f>HYPERLINK("#PlanilhaModelo!AY1","decimalLatitude")</f>
        <v>decimalLatitude</v>
      </c>
      <c r="B52" s="13" t="str">
        <f>HYPERLINK("#PlanilhaModelo!AY1","latitudeDecimal")</f>
        <v>latitudeDecimal</v>
      </c>
      <c r="C52" s="7" t="s">
        <v>93</v>
      </c>
      <c r="D52" s="26">
        <v>-41.098341670000003</v>
      </c>
    </row>
    <row r="53" spans="1:4" ht="60" x14ac:dyDescent="0.25">
      <c r="A53" s="13" t="str">
        <f>HYPERLINK("#PlanilhaModelo!AZ1","decimalLongitude")</f>
        <v>decimalLongitude</v>
      </c>
      <c r="B53" s="13" t="str">
        <f>HYPERLINK("#PlanilhaModelo!AZ1","longitudeDecimal")</f>
        <v>longitudeDecimal</v>
      </c>
      <c r="C53" s="7" t="s">
        <v>94</v>
      </c>
      <c r="D53" s="26">
        <v>-79.004180559999995</v>
      </c>
    </row>
    <row r="54" spans="1:4" ht="75" x14ac:dyDescent="0.25">
      <c r="A54" s="13" t="str">
        <f>HYPERLINK("#PlanilhaModelo!BA1","coordinateUncertaintyInMeters")</f>
        <v>coordinateUncertaintyInMeters</v>
      </c>
      <c r="B54" s="13" t="str">
        <f>HYPERLINK("#PlanilhaModelo!BA1","incertezadasCoordenadasEmMetros")</f>
        <v>incertezadasCoordenadasEmMetros</v>
      </c>
      <c r="C54" s="7" t="s">
        <v>95</v>
      </c>
      <c r="D54" s="26" t="s">
        <v>96</v>
      </c>
    </row>
    <row r="55" spans="1:4" ht="105" x14ac:dyDescent="0.25">
      <c r="A55" s="13" t="str">
        <f>HYPERLINK("#PlanilhaModelo!BB1","geodeticDatum")</f>
        <v>geodeticDatum</v>
      </c>
      <c r="B55" s="13" t="str">
        <f>HYPERLINK("#PlanilhaModelo!BB1","datumGeodésico")</f>
        <v>datumGeodésico</v>
      </c>
      <c r="C55" s="7" t="s">
        <v>97</v>
      </c>
      <c r="D55" s="26" t="s">
        <v>98</v>
      </c>
    </row>
    <row r="56" spans="1:4" ht="45" x14ac:dyDescent="0.25">
      <c r="A56" s="13" t="str">
        <f>HYPERLINK("#PlanilhaModelo!BC1","georeferenceProtocol")</f>
        <v>georeferenceProtocol</v>
      </c>
      <c r="B56" s="13" t="str">
        <f>HYPERLINK("#PlanilhaModelo!BC1","protocoloDeGeorreferenciamento")</f>
        <v>protocoloDeGeorreferenciamento</v>
      </c>
      <c r="C56" s="7" t="s">
        <v>99</v>
      </c>
      <c r="D56" s="26" t="s">
        <v>100</v>
      </c>
    </row>
    <row r="57" spans="1:4" ht="45" x14ac:dyDescent="0.25">
      <c r="A57" s="13" t="str">
        <f>HYPERLINK("#PlanilhaModelo!BD1","georeferencedBy")</f>
        <v>georeferencedBy</v>
      </c>
      <c r="B57" s="13" t="str">
        <f>HYPERLINK("#PlanilhaModelo!BD1","georreferenciadoPor")</f>
        <v>georreferenciadoPor</v>
      </c>
      <c r="C57" s="7" t="s">
        <v>101</v>
      </c>
      <c r="D57" s="26" t="s">
        <v>102</v>
      </c>
    </row>
    <row r="58" spans="1:4" ht="45" x14ac:dyDescent="0.25">
      <c r="A58" s="13" t="str">
        <f>HYPERLINK("#PlanilhaModelo!BE","georeferencedDate")</f>
        <v>georeferencedDate</v>
      </c>
      <c r="B58" s="13" t="str">
        <f>HYPERLINK("#PlanilhaModelo!BE","dataDoGeorreferenciamento")</f>
        <v>dataDoGeorreferenciamento</v>
      </c>
      <c r="C58" s="7" t="s">
        <v>103</v>
      </c>
      <c r="D58" s="27" t="s">
        <v>104</v>
      </c>
    </row>
    <row r="59" spans="1:4" ht="45" x14ac:dyDescent="0.25">
      <c r="A59" s="13" t="str">
        <f>HYPERLINK("#PlanilhaModelo!BF1","georeferenceRemarks")</f>
        <v>georeferenceRemarks</v>
      </c>
      <c r="B59" s="13" t="str">
        <f>HYPERLINK("#PlanilhaModelo!BF1","comentáriosDoGeorreferenciamento")</f>
        <v>comentáriosDoGeorreferenciamento</v>
      </c>
      <c r="C59" s="7" t="s">
        <v>105</v>
      </c>
      <c r="D59" s="26" t="s">
        <v>106</v>
      </c>
    </row>
    <row r="60" spans="1:4" ht="60" x14ac:dyDescent="0.25">
      <c r="A60" s="14" t="str">
        <f>HYPERLINK("#PlanilhaModelo!BG1","kingdom")</f>
        <v>kingdom</v>
      </c>
      <c r="B60" s="14" t="str">
        <f>HYPERLINK("#PlanilhaModelo!BG1","reino")</f>
        <v>reino</v>
      </c>
      <c r="C60" s="7" t="s">
        <v>107</v>
      </c>
      <c r="D60" s="26" t="s">
        <v>108</v>
      </c>
    </row>
    <row r="61" spans="1:4" ht="60" x14ac:dyDescent="0.25">
      <c r="A61" s="14" t="str">
        <f>HYPERLINK("#PlanilhaModelo!BH1","phylum")</f>
        <v>phylum</v>
      </c>
      <c r="B61" s="14" t="str">
        <f>HYPERLINK("#PlanilhaModelo!BH1","filo")</f>
        <v>filo</v>
      </c>
      <c r="C61" s="7" t="s">
        <v>109</v>
      </c>
      <c r="D61" s="26" t="s">
        <v>110</v>
      </c>
    </row>
    <row r="62" spans="1:4" ht="45" x14ac:dyDescent="0.25">
      <c r="A62" s="14" t="str">
        <f>HYPERLINK("#PlanilhaModelo!BI1","class")</f>
        <v>class</v>
      </c>
      <c r="B62" s="14" t="str">
        <f>HYPERLINK("#PlanilhaModelo!BI1","classe")</f>
        <v>classe</v>
      </c>
      <c r="C62" s="7" t="s">
        <v>111</v>
      </c>
      <c r="D62" s="26" t="s">
        <v>112</v>
      </c>
    </row>
    <row r="63" spans="1:4" ht="45" x14ac:dyDescent="0.25">
      <c r="A63" s="14" t="str">
        <f>HYPERLINK("#PlanilhaModelo!BJ1","order")</f>
        <v>order</v>
      </c>
      <c r="B63" s="14" t="str">
        <f>HYPERLINK("#PlanilhaModelo!BJ1","ordem")</f>
        <v>ordem</v>
      </c>
      <c r="C63" s="7" t="s">
        <v>113</v>
      </c>
      <c r="D63" s="26" t="s">
        <v>114</v>
      </c>
    </row>
    <row r="64" spans="1:4" ht="45" x14ac:dyDescent="0.25">
      <c r="A64" s="14" t="str">
        <f>HYPERLINK("#PlanilhaModelo!BK1","family")</f>
        <v>family</v>
      </c>
      <c r="B64" s="14" t="str">
        <f>HYPERLINK("#PlanilhaModelo!BK1","família")</f>
        <v>família</v>
      </c>
      <c r="C64" s="7" t="s">
        <v>115</v>
      </c>
      <c r="D64" s="26" t="s">
        <v>116</v>
      </c>
    </row>
    <row r="65" spans="1:4" ht="45" x14ac:dyDescent="0.25">
      <c r="A65" s="14" t="str">
        <f>HYPERLINK("#PlanilhaModelo!BL1","genus")</f>
        <v>genus</v>
      </c>
      <c r="B65" s="14" t="str">
        <f>HYPERLINK("#PlanilhaModelo!BL1","gênero")</f>
        <v>gênero</v>
      </c>
      <c r="C65" s="7" t="s">
        <v>117</v>
      </c>
      <c r="D65" s="26" t="s">
        <v>118</v>
      </c>
    </row>
    <row r="66" spans="1:4" ht="45" x14ac:dyDescent="0.25">
      <c r="A66" s="14" t="str">
        <f>HYPERLINK("#PlanilhaModelo!BM1","specificEpithet")</f>
        <v>specificEpithet</v>
      </c>
      <c r="B66" s="14" t="str">
        <f>HYPERLINK("#PlanilhaModelo!BM1","epítetoEspecífico")</f>
        <v>epítetoEspecífico</v>
      </c>
      <c r="C66" s="7" t="s">
        <v>119</v>
      </c>
      <c r="D66" s="27" t="s">
        <v>120</v>
      </c>
    </row>
    <row r="67" spans="1:4" ht="75" x14ac:dyDescent="0.25">
      <c r="A67" s="14" t="str">
        <f>HYPERLINK("#PlanilhaModelo!BN1","infraspecificEpithet")</f>
        <v>infraspecificEpithet</v>
      </c>
      <c r="B67" s="14" t="str">
        <f>HYPERLINK("#PlanilhaModelo!BN1","epítetoInfraespecífico")</f>
        <v>epítetoInfraespecífico</v>
      </c>
      <c r="C67" s="7" t="s">
        <v>121</v>
      </c>
      <c r="D67" s="26" t="s">
        <v>122</v>
      </c>
    </row>
    <row r="68" spans="1:4" ht="90" x14ac:dyDescent="0.25">
      <c r="A68" s="14" t="str">
        <f>HYPERLINK("#PlanilhaModelo!BO1","scientificName")</f>
        <v>scientificName</v>
      </c>
      <c r="B68" s="14" t="str">
        <f>HYPERLINK("#PlanilhaModelo!BO1","nomeCientífico")</f>
        <v>nomeCientífico</v>
      </c>
      <c r="C68" s="7" t="s">
        <v>123</v>
      </c>
      <c r="D68" s="26" t="s">
        <v>124</v>
      </c>
    </row>
    <row r="69" spans="1:4" ht="60" x14ac:dyDescent="0.25">
      <c r="A69" s="14" t="str">
        <f>HYPERLINK("#PlanilhaModelo!BP1","scientificNameAuthorship ")</f>
        <v xml:space="preserve">scientificNameAuthorship </v>
      </c>
      <c r="B69" s="14" t="str">
        <f>HYPERLINK("#PlanilhaModelo!BP1","AutoriaDoNomeCientífico")</f>
        <v>AutoriaDoNomeCientífico</v>
      </c>
      <c r="C69" s="7" t="s">
        <v>125</v>
      </c>
      <c r="D69" s="26" t="s">
        <v>126</v>
      </c>
    </row>
    <row r="70" spans="1:4" ht="45" x14ac:dyDescent="0.25">
      <c r="A70" s="14" t="str">
        <f>HYPERLINK("#PlanilhaModelo!BQ1","taxonRank")</f>
        <v>taxonRank</v>
      </c>
      <c r="B70" s="14" t="str">
        <f>HYPERLINK("#PlanilhaModelo!BQ1","nívelTaxonômico")</f>
        <v>nívelTaxonômico</v>
      </c>
      <c r="C70" s="7" t="s">
        <v>127</v>
      </c>
      <c r="D70" s="26" t="s">
        <v>128</v>
      </c>
    </row>
    <row r="71" spans="1:4" ht="45" x14ac:dyDescent="0.25">
      <c r="A71" s="14" t="str">
        <f>HYPERLINK("#PlanilhaModelo!BR1","vernacularName")</f>
        <v>vernacularName</v>
      </c>
      <c r="B71" s="14" t="str">
        <f>HYPERLINK("#PlanilhaModelo!BR1","nomeComum")</f>
        <v>nomeComum</v>
      </c>
      <c r="C71" s="7" t="s">
        <v>129</v>
      </c>
      <c r="D71" s="26" t="s">
        <v>130</v>
      </c>
    </row>
    <row r="72" spans="1:4" ht="30" x14ac:dyDescent="0.25">
      <c r="A72" s="14" t="str">
        <f>HYPERLINK("#PlanilhaModelo!BS1","taxonRemarks")</f>
        <v>taxonRemarks</v>
      </c>
      <c r="B72" s="14" t="str">
        <f>HYPERLINK("#PlanilhaModelo!BS1","comentáriosDoTáxon")</f>
        <v>comentáriosDoTáxon</v>
      </c>
      <c r="C72" s="7" t="s">
        <v>131</v>
      </c>
      <c r="D72" s="26" t="s">
        <v>132</v>
      </c>
    </row>
    <row r="73" spans="1:4" ht="45" x14ac:dyDescent="0.25">
      <c r="A73" s="15" t="str">
        <f>HYPERLINK("#PlanilhaModelo!BT1","identificationQualifier")</f>
        <v>identificationQualifier</v>
      </c>
      <c r="B73" s="15" t="str">
        <f>HYPERLINK("#PlanilhaModelo!BT1","qualificadorDaIdentificação")</f>
        <v>qualificadorDaIdentificação</v>
      </c>
      <c r="C73" s="7" t="s">
        <v>133</v>
      </c>
      <c r="D73" s="26" t="s">
        <v>134</v>
      </c>
    </row>
    <row r="74" spans="1:4" ht="45" x14ac:dyDescent="0.25">
      <c r="A74" s="15" t="str">
        <f>HYPERLINK("#PlanilhaModelo!BU1","typeStatus")</f>
        <v>typeStatus</v>
      </c>
      <c r="B74" s="15" t="str">
        <f>HYPERLINK("#PlanilhaModelo!BU1","condiçãoDoTipo")</f>
        <v>condiçãoDoTipo</v>
      </c>
      <c r="C74" s="7" t="s">
        <v>135</v>
      </c>
      <c r="D74" s="26" t="s">
        <v>136</v>
      </c>
    </row>
    <row r="75" spans="1:4" ht="30" x14ac:dyDescent="0.25">
      <c r="A75" s="15" t="str">
        <f>HYPERLINK("#PlanilhaModelo!BV1","identifiedBy")</f>
        <v>identifiedBy</v>
      </c>
      <c r="B75" s="15" t="str">
        <f>HYPERLINK("#PlanilhaModelo!BV1","identificadoPor")</f>
        <v>identificadoPor</v>
      </c>
      <c r="C75" s="7" t="s">
        <v>137</v>
      </c>
      <c r="D75" s="26" t="s">
        <v>138</v>
      </c>
    </row>
    <row r="76" spans="1:4" ht="45" x14ac:dyDescent="0.25">
      <c r="A76" s="15" t="str">
        <f>HYPERLINK("#PlanilhaModelo!BW1","dateIdentified")</f>
        <v>dateIdentified</v>
      </c>
      <c r="B76" s="15" t="str">
        <f>HYPERLINK("#PlanilhaModelo!BW1","dataDeIdentificação")</f>
        <v>dataDeIdentificação</v>
      </c>
      <c r="C76" s="7" t="s">
        <v>139</v>
      </c>
      <c r="D76" s="26" t="s">
        <v>104</v>
      </c>
    </row>
    <row r="77" spans="1:4" ht="30" x14ac:dyDescent="0.25">
      <c r="A77" s="15" t="str">
        <f>HYPERLINK("#PlanilhaModelo!BX1","identificationRemarks")</f>
        <v>identificationRemarks</v>
      </c>
      <c r="B77" s="15" t="str">
        <f>HYPERLINK("#PlanilhaModelo!BX1","comentáriosDaIdentificação")</f>
        <v>comentáriosDaIdentificação</v>
      </c>
      <c r="C77" s="7" t="s">
        <v>140</v>
      </c>
      <c r="D77" s="26" t="s">
        <v>141</v>
      </c>
    </row>
    <row r="78" spans="1:4" x14ac:dyDescent="0.25">
      <c r="A78"/>
      <c r="B78"/>
    </row>
    <row r="79" spans="1:4" ht="23.1" customHeight="1" x14ac:dyDescent="0.25">
      <c r="A79" s="16" t="s">
        <v>142</v>
      </c>
      <c r="B79" s="9"/>
    </row>
    <row r="80" spans="1:4" ht="24.95" customHeight="1" x14ac:dyDescent="0.25">
      <c r="A80" s="17"/>
      <c r="B80" s="18" t="s">
        <v>143</v>
      </c>
    </row>
    <row r="81" spans="1:2" ht="24.95" customHeight="1" x14ac:dyDescent="0.25">
      <c r="A81" s="19"/>
      <c r="B81" s="18" t="s">
        <v>144</v>
      </c>
    </row>
    <row r="82" spans="1:2" ht="24.95" customHeight="1" x14ac:dyDescent="0.25">
      <c r="A82" s="20"/>
      <c r="B82" s="18" t="s">
        <v>145</v>
      </c>
    </row>
    <row r="83" spans="1:2" ht="24.95" customHeight="1" x14ac:dyDescent="0.25">
      <c r="A83" s="21"/>
      <c r="B83" s="18" t="s">
        <v>146</v>
      </c>
    </row>
    <row r="84" spans="1:2" ht="24.95" customHeight="1" x14ac:dyDescent="0.25">
      <c r="A84" s="22"/>
      <c r="B84" s="18" t="s">
        <v>147</v>
      </c>
    </row>
    <row r="85" spans="1:2" ht="24.95" customHeight="1" x14ac:dyDescent="0.25">
      <c r="A85" s="23"/>
      <c r="B85" s="18" t="s">
        <v>148</v>
      </c>
    </row>
    <row r="86" spans="1:2" ht="24.95" customHeight="1" x14ac:dyDescent="0.25">
      <c r="A86" s="24" t="s">
        <v>149</v>
      </c>
      <c r="B86" s="18" t="s">
        <v>150</v>
      </c>
    </row>
  </sheetData>
  <hyperlinks>
    <hyperlink ref="C2" r:id="rId1" display="http://terms.tdwg.org/wiki/dwc:basisOfRecord" xr:uid="{00000000-0004-0000-0000-000000000000}"/>
    <hyperlink ref="C5" r:id="rId2" location="dcterms:type" display="http://rs.tdwg.org/dwc/terms/#dcterms:type" xr:uid="{00000000-0004-0000-0000-000001000000}"/>
    <hyperlink ref="C6" r:id="rId3" location="dcterms:type" display="http://rs.tdwg.org/dwc/terms/#dcterms:type" xr:uid="{00000000-0004-0000-0000-000002000000}"/>
    <hyperlink ref="C10" r:id="rId4" display="http://www.sibbr.gov.br/areas/index.php?area=publicar&amp;subarea=licencas" xr:uid="{00000000-0004-0000-0000-000003000000}"/>
    <hyperlink ref="C12" r:id="rId5" display="http://json.org/" xr:uid="{00000000-0004-0000-0000-000004000000}"/>
    <hyperlink ref="C29" r:id="rId6" display="https://pt.wikipedia.org/wiki/ISO_8601" xr:uid="{00000000-0004-0000-0000-000005000000}"/>
    <hyperlink ref="C30" r:id="rId7" display="https://pt.wikipedia.org/wiki/ISO_8601" xr:uid="{00000000-0004-0000-0000-000006000000}"/>
    <hyperlink ref="C37" r:id="rId8" display="https://en.wikipedia.org/wiki/ISO_3166-1_alpha-2" xr:uid="{00000000-0004-0000-0000-000007000000}"/>
    <hyperlink ref="C38" r:id="rId9" display="http://biblioteca.ibge.gov.br/visualizacao/livros/liv56282.pdf" xr:uid="{00000000-0004-0000-0000-000008000000}"/>
    <hyperlink ref="C39" r:id="rId10" display="http://biblioteca.ibge.gov.br/visualizacao/livros/liv56282.pdf" xr:uid="{00000000-0004-0000-0000-000009000000}"/>
    <hyperlink ref="C43" r:id="rId11" display="http://biblioteca.ibge.gov.br/visualizacao/livros/liv56282.pdf" xr:uid="{00000000-0004-0000-0000-00000A000000}"/>
    <hyperlink ref="C55" r:id="rId12" display="http://terms.tdwg.org/wiki/dwc:geodeticDatum" xr:uid="{00000000-0004-0000-0000-00000B000000}"/>
    <hyperlink ref="C58" r:id="rId13" display="https://pt.wikipedia.org/wiki/ISO_8601" xr:uid="{00000000-0004-0000-0000-00000C000000}"/>
    <hyperlink ref="C60" r:id="rId14" location="kingdom" display="http://rs.tdwg.org/dwc/terms/#kingdom" xr:uid="{00000000-0004-0000-0000-00000D000000}"/>
    <hyperlink ref="C70" r:id="rId15" display="http://rs.gbif.org/vocabulary/gbif/rank.xml" xr:uid="{00000000-0004-0000-0000-00000E000000}"/>
    <hyperlink ref="C76" r:id="rId16" display="https://pt.wikipedia.org/wiki/ISO_8601" xr:uid="{00000000-0004-0000-0000-00000F000000}"/>
  </hyperlinks>
  <pageMargins left="0.51180555555555496" right="0.51180555555555496" top="0.78749999999999998" bottom="0.78749999999999998" header="0.51180555555555496" footer="0.51180555555555496"/>
  <pageSetup paperSize="9" firstPageNumber="0" orientation="portrait" r:id="rId17"/>
  <drawing r:id="rId18"/>
  <legacyDrawing r:id="rId1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2"/>
  <dimension ref="A1:BX138"/>
  <sheetViews>
    <sheetView showGridLines="0" tabSelected="1" zoomScaleNormal="100" workbookViewId="0">
      <pane ySplit="1" topLeftCell="A2" activePane="bottomLeft" state="frozen"/>
      <selection pane="bottomLeft"/>
    </sheetView>
  </sheetViews>
  <sheetFormatPr defaultColWidth="9.140625" defaultRowHeight="15" x14ac:dyDescent="0.25"/>
  <cols>
    <col min="1" max="1" width="19" style="48" bestFit="1" customWidth="1"/>
    <col min="2" max="2" width="10.42578125" style="36" bestFit="1" customWidth="1"/>
    <col min="3" max="3" width="69.85546875" style="48" bestFit="1" customWidth="1"/>
    <col min="4" max="4" width="10" style="48" bestFit="1" customWidth="1"/>
    <col min="5" max="5" width="10.28515625" style="48" bestFit="1" customWidth="1"/>
    <col min="6" max="6" width="13.42578125" style="48" bestFit="1" customWidth="1"/>
    <col min="7" max="7" width="40.28515625" style="48" bestFit="1" customWidth="1"/>
    <col min="8" max="8" width="60.42578125" style="48" bestFit="1" customWidth="1"/>
    <col min="9" max="9" width="52.28515625" style="48" bestFit="1" customWidth="1"/>
    <col min="10" max="10" width="40.28515625" style="48" bestFit="1" customWidth="1"/>
    <col min="11" max="11" width="20.140625" style="33" bestFit="1" customWidth="1"/>
    <col min="12" max="12" width="25" style="48" bestFit="1" customWidth="1"/>
    <col min="13" max="13" width="16.42578125" style="48" bestFit="1" customWidth="1"/>
    <col min="14" max="14" width="23.7109375" style="48" bestFit="1" customWidth="1"/>
    <col min="15" max="15" width="12.85546875" style="48" bestFit="1" customWidth="1"/>
    <col min="16" max="16" width="15.85546875" style="48" bestFit="1" customWidth="1"/>
    <col min="17" max="17" width="17.28515625" style="48" bestFit="1" customWidth="1"/>
    <col min="18" max="18" width="4.5703125" style="48" bestFit="1" customWidth="1"/>
    <col min="19" max="19" width="10" style="48" bestFit="1" customWidth="1"/>
    <col min="20" max="20" width="24.42578125" style="48" bestFit="1" customWidth="1"/>
    <col min="21" max="21" width="14" style="48" bestFit="1" customWidth="1"/>
    <col min="22" max="22" width="12.140625" style="48" bestFit="1" customWidth="1"/>
    <col min="23" max="23" width="16.85546875" style="48" bestFit="1" customWidth="1"/>
    <col min="24" max="24" width="24.140625" style="48" bestFit="1" customWidth="1"/>
    <col min="25" max="25" width="18.28515625" style="48" bestFit="1" customWidth="1"/>
    <col min="26" max="26" width="23.7109375" style="48" bestFit="1" customWidth="1"/>
    <col min="27" max="27" width="21.85546875" style="48" bestFit="1" customWidth="1"/>
    <col min="28" max="28" width="11.5703125" style="36" bestFit="1" customWidth="1"/>
    <col min="29" max="29" width="11.85546875" style="48" bestFit="1" customWidth="1"/>
    <col min="30" max="30" width="8.85546875" style="48" bestFit="1" customWidth="1"/>
    <col min="31" max="31" width="18.85546875" style="48" bestFit="1" customWidth="1"/>
    <col min="32" max="33" width="15.85546875" style="48" bestFit="1" customWidth="1"/>
    <col min="34" max="34" width="14.28515625" style="48" bestFit="1" customWidth="1"/>
    <col min="35" max="35" width="8.5703125" style="48" bestFit="1" customWidth="1"/>
    <col min="36" max="36" width="14.140625" style="48" bestFit="1" customWidth="1"/>
    <col min="37" max="37" width="15.28515625" style="48" bestFit="1" customWidth="1"/>
    <col min="38" max="38" width="20.85546875" style="48" bestFit="1" customWidth="1"/>
    <col min="39" max="39" width="12.85546875" style="48" bestFit="1" customWidth="1"/>
    <col min="40" max="40" width="7" style="48" bestFit="1" customWidth="1"/>
    <col min="41" max="41" width="13.5703125" style="48" bestFit="1" customWidth="1"/>
    <col min="42" max="42" width="28.140625" style="48" bestFit="1" customWidth="1"/>
    <col min="43" max="43" width="9.140625" style="48" bestFit="1" customWidth="1"/>
    <col min="44" max="44" width="68.42578125" style="48" bestFit="1" customWidth="1"/>
    <col min="45" max="45" width="29" style="48" bestFit="1" customWidth="1"/>
    <col min="46" max="46" width="29.42578125" style="48" bestFit="1" customWidth="1"/>
    <col min="47" max="47" width="25.5703125" style="48" bestFit="1" customWidth="1"/>
    <col min="48" max="48" width="26" style="48" bestFit="1" customWidth="1"/>
    <col min="49" max="49" width="18.42578125" style="48" bestFit="1" customWidth="1"/>
    <col min="50" max="50" width="20.42578125" style="48" bestFit="1" customWidth="1"/>
    <col min="51" max="51" width="17.28515625" style="48" bestFit="1" customWidth="1"/>
    <col min="52" max="52" width="19.28515625" style="48" bestFit="1" customWidth="1"/>
    <col min="53" max="53" width="33.140625" style="48" bestFit="1" customWidth="1"/>
    <col min="54" max="54" width="16.42578125" style="48" bestFit="1" customWidth="1"/>
    <col min="55" max="55" width="23.85546875" style="48" bestFit="1" customWidth="1"/>
    <col min="56" max="56" width="19" style="48" bestFit="1" customWidth="1"/>
    <col min="57" max="57" width="21.140625" style="48" bestFit="1" customWidth="1"/>
    <col min="58" max="58" width="24.140625" style="48" bestFit="1" customWidth="1"/>
    <col min="59" max="59" width="9.5703125" style="48" bestFit="1" customWidth="1"/>
    <col min="60" max="60" width="11.85546875" style="48" bestFit="1" customWidth="1"/>
    <col min="61" max="61" width="14.140625" style="48" bestFit="1" customWidth="1"/>
    <col min="62" max="62" width="10.42578125" style="48" bestFit="1" customWidth="1"/>
    <col min="63" max="63" width="14.28515625" style="48" bestFit="1" customWidth="1"/>
    <col min="64" max="64" width="15.7109375" style="48" bestFit="1" customWidth="1"/>
    <col min="65" max="65" width="16.28515625" style="48" bestFit="1" customWidth="1"/>
    <col min="66" max="66" width="21" style="48" bestFit="1" customWidth="1"/>
    <col min="67" max="67" width="43.5703125" style="48" bestFit="1" customWidth="1"/>
    <col min="68" max="68" width="27.42578125" style="48" bestFit="1" customWidth="1"/>
    <col min="69" max="69" width="11.7109375" style="48" bestFit="1" customWidth="1"/>
    <col min="70" max="70" width="17.85546875" style="48" bestFit="1" customWidth="1"/>
    <col min="71" max="71" width="15.5703125" style="48" bestFit="1" customWidth="1"/>
    <col min="72" max="72" width="23.28515625" style="48" bestFit="1" customWidth="1"/>
    <col min="73" max="73" width="11.7109375" style="48" bestFit="1" customWidth="1"/>
    <col min="74" max="74" width="13.28515625" style="48" bestFit="1" customWidth="1"/>
    <col min="75" max="75" width="15.140625" style="48" bestFit="1" customWidth="1"/>
    <col min="76" max="76" width="23.42578125" style="48" bestFit="1" customWidth="1"/>
    <col min="77" max="77" width="58.42578125" style="33"/>
    <col min="78" max="1025" width="11.42578125" style="33"/>
    <col min="1026" max="16384" width="9.140625" style="33"/>
  </cols>
  <sheetData>
    <row r="1" spans="1:76" x14ac:dyDescent="0.25">
      <c r="A1" s="38" t="str">
        <f>HYPERLINK("#TermosDwC!A2","basisOfRecord")</f>
        <v>basisOfRecord</v>
      </c>
      <c r="B1" s="37" t="str">
        <f>HYPERLINK("#TermosDwC!A3","modified")</f>
        <v>modified</v>
      </c>
      <c r="C1" s="39" t="str">
        <f>HYPERLINK("#TermosDwC!A4","datasetName")</f>
        <v>datasetName</v>
      </c>
      <c r="D1" s="39" t="str">
        <f>HYPERLINK("#TermosDwC!A5","type")</f>
        <v>type</v>
      </c>
      <c r="E1" s="39" t="str">
        <f>HYPERLINK("#TermosDwC!A6","language")</f>
        <v>language</v>
      </c>
      <c r="F1" s="39" t="str">
        <f>HYPERLINK("#TermosDwC!A7","institutionID")</f>
        <v>institutionID</v>
      </c>
      <c r="G1" s="39" t="str">
        <f>HYPERLINK("#TermosDwC!A8","institutionCode")</f>
        <v>institutionCode</v>
      </c>
      <c r="H1" s="39" t="str">
        <f>HYPERLINK("#TermosDwC!A9","collectionCode")</f>
        <v>collectionCode</v>
      </c>
      <c r="I1" s="39" t="str">
        <f>HYPERLINK("#TermosDwC!A10","license")</f>
        <v>license</v>
      </c>
      <c r="J1" s="39" t="str">
        <f>HYPERLINK("#TermosDwC!A11","rightsHolder")</f>
        <v>rightsHolder</v>
      </c>
      <c r="K1" s="39" t="str">
        <f>HYPERLINK("#TermosDwC!A12","dynamicProperties")</f>
        <v>dynamicProperties</v>
      </c>
      <c r="L1" s="40" t="str">
        <f>HYPERLINK("#TermosDwC!A13","occurrenceID")</f>
        <v>occurrenceID</v>
      </c>
      <c r="M1" s="41" t="str">
        <f>HYPERLINK("#TermosDwC!A14","catalogNumber")</f>
        <v>catalogNumber</v>
      </c>
      <c r="N1" s="41" t="str">
        <f>HYPERLINK("#TermosDwC!A15","otherCatalogNumbers")</f>
        <v>otherCatalogNumbers</v>
      </c>
      <c r="O1" s="41" t="str">
        <f>HYPERLINK("#TermosDwC!A16","recordedBy")</f>
        <v>recordedBy</v>
      </c>
      <c r="P1" s="41" t="str">
        <f>HYPERLINK("#TermosDwC!A17","recordNumber")</f>
        <v>recordNumber</v>
      </c>
      <c r="Q1" s="41" t="str">
        <f>HYPERLINK("#TermosDwC!A18","individualCount")</f>
        <v>individualCount</v>
      </c>
      <c r="R1" s="41" t="str">
        <f>HYPERLINK("#TermosDwC!A19","sex")</f>
        <v>sex</v>
      </c>
      <c r="S1" s="41" t="str">
        <f>HYPERLINK("#TermosDwC!A20","lifeStage")</f>
        <v>lifeStage</v>
      </c>
      <c r="T1" s="41" t="str">
        <f>HYPERLINK("#TermosDwC!A21","reproductiveCondition")</f>
        <v>reproductiveCondition</v>
      </c>
      <c r="U1" s="41" t="str">
        <f>HYPERLINK("#TermosDwC!A22","preparations")</f>
        <v>preparations</v>
      </c>
      <c r="V1" s="41" t="str">
        <f>HYPERLINK("#TermosDwC!A23","disposition")</f>
        <v>disposition</v>
      </c>
      <c r="W1" s="41" t="str">
        <f>HYPERLINK("#TermosDwC!A24","associatedTaxa")</f>
        <v>associatedTaxa</v>
      </c>
      <c r="X1" s="41" t="str">
        <f>HYPERLINK("#TermosDwC!A25","associatedReferences")</f>
        <v>associatedReferences</v>
      </c>
      <c r="Y1" s="41" t="str">
        <f>HYPERLINK("#TermosDwC!A26","associatedMedia")</f>
        <v>associatedMedia</v>
      </c>
      <c r="Z1" s="41" t="str">
        <f>HYPERLINK("#TermosDwC!A27","associatedSequences")</f>
        <v>associatedSequences</v>
      </c>
      <c r="AA1" s="41" t="str">
        <f>HYPERLINK("#TermosDwC!A28","occurrenceRemarks")</f>
        <v>occurrenceRemarks</v>
      </c>
      <c r="AB1" s="32" t="str">
        <f>HYPERLINK("#TermosDwC!A29","eventDate")</f>
        <v>eventDate</v>
      </c>
      <c r="AC1" s="42" t="str">
        <f>HYPERLINK("#TermosDwC!A30","eventTime")</f>
        <v>eventTime</v>
      </c>
      <c r="AD1" s="42" t="str">
        <f>HYPERLINK("#TermosDwC!A31","habitat")</f>
        <v>habitat</v>
      </c>
      <c r="AE1" s="42" t="str">
        <f>HYPERLINK("#TermosDwC!A32","samplingProtocol")</f>
        <v>samplingProtocol</v>
      </c>
      <c r="AF1" s="42" t="str">
        <f>HYPERLINK("#TermosDwC!A33","samplingEffort")</f>
        <v>samplingEffort</v>
      </c>
      <c r="AG1" s="42" t="str">
        <f>HYPERLINK("#TermosDwC!A34","eventRemarks")</f>
        <v>eventRemarks</v>
      </c>
      <c r="AH1" s="43" t="str">
        <f>HYPERLINK("#TermosDwC!A35","continent")</f>
        <v>continent</v>
      </c>
      <c r="AI1" s="43" t="str">
        <f>HYPERLINK("#TermosDwC!A36","country")</f>
        <v>country</v>
      </c>
      <c r="AJ1" s="43" t="str">
        <f>HYPERLINK("#TermosDwC!A37","countryCode")</f>
        <v>countryCode</v>
      </c>
      <c r="AK1" s="43" t="str">
        <f>HYPERLINK("#TermosDwC!A38","stateProvince")</f>
        <v>stateProvince</v>
      </c>
      <c r="AL1" s="43" t="str">
        <f>HYPERLINK("#TermosDwC!A39","county")</f>
        <v>county</v>
      </c>
      <c r="AM1" s="43" t="str">
        <f>HYPERLINK("#TermosDwC!A40","municipality")</f>
        <v>municipality</v>
      </c>
      <c r="AN1" s="43" t="str">
        <f>HYPERLINK("#TermosDwC!A41","island")</f>
        <v>island</v>
      </c>
      <c r="AO1" s="43" t="str">
        <f>HYPERLINK("#TermosDwC!A42","islandGroup")</f>
        <v>islandGroup</v>
      </c>
      <c r="AP1" s="43" t="str">
        <f>HYPERLINK("#TermosDwC!A43","waterBody")</f>
        <v>waterBody</v>
      </c>
      <c r="AQ1" s="43" t="str">
        <f>HYPERLINK("#TermosDwC!A44","locality")</f>
        <v>locality</v>
      </c>
      <c r="AR1" s="43" t="str">
        <f>HYPERLINK("#TermosDwC!A45","locationRemarks")</f>
        <v>locationRemarks</v>
      </c>
      <c r="AS1" s="43" t="str">
        <f>HYPERLINK("#TermosDwC!A46","minimumElevationInMeters")</f>
        <v>minimumElevationInMeters</v>
      </c>
      <c r="AT1" s="43" t="str">
        <f>HYPERLINK("#TermosDwC!A47","maximumElevationInMeters")</f>
        <v>maximumElevationInMeters</v>
      </c>
      <c r="AU1" s="43" t="str">
        <f>HYPERLINK("#TermosDwC!A48","minimumDepthInMeters ")</f>
        <v xml:space="preserve">minimumDepthInMeters </v>
      </c>
      <c r="AV1" s="43" t="str">
        <f>HYPERLINK("#TermosDwC!A49","maximumDepthInMeters")</f>
        <v>maximumDepthInMeters</v>
      </c>
      <c r="AW1" s="43" t="str">
        <f>HYPERLINK("#TermosDwC!A50","verbatimLatitude")</f>
        <v>verbatimLatitude</v>
      </c>
      <c r="AX1" s="43" t="str">
        <f>HYPERLINK("#TermosDwC!A51","verbatimLongitude")</f>
        <v>verbatimLongitude</v>
      </c>
      <c r="AY1" s="43" t="str">
        <f>HYPERLINK("#TermosDwC!A52","decimalLatitude")</f>
        <v>decimalLatitude</v>
      </c>
      <c r="AZ1" s="43" t="str">
        <f>HYPERLINK("#TermosDwC!A53","decimalLongitude")</f>
        <v>decimalLongitude</v>
      </c>
      <c r="BA1" s="43" t="str">
        <f>HYPERLINK("#TermosDwC!A54","coordinateUncertaintyInMeters")</f>
        <v>coordinateUncertaintyInMeters</v>
      </c>
      <c r="BB1" s="43" t="str">
        <f>HYPERLINK("#TermosDwC!A55","geodeticDatum")</f>
        <v>geodeticDatum</v>
      </c>
      <c r="BC1" s="43" t="str">
        <f>HYPERLINK("#TermosDwC!A56","georeferenceProtocol")</f>
        <v>georeferenceProtocol</v>
      </c>
      <c r="BD1" s="43" t="str">
        <f>HYPERLINK("#TermosDwC!A57","georeferencedBy")</f>
        <v>georeferencedBy</v>
      </c>
      <c r="BE1" s="43" t="str">
        <f>HYPERLINK("#TermosDwC!A58","georeferencedDate")</f>
        <v>georeferencedDate</v>
      </c>
      <c r="BF1" s="43" t="str">
        <f>HYPERLINK("#TermosDwC!A59","georeferenceRemarks")</f>
        <v>georeferenceRemarks</v>
      </c>
      <c r="BG1" s="44" t="str">
        <f>HYPERLINK("#TermosDwC!A60","kingdom")</f>
        <v>kingdom</v>
      </c>
      <c r="BH1" s="44" t="str">
        <f>HYPERLINK("#TermosDwC!A61","phylum")</f>
        <v>phylum</v>
      </c>
      <c r="BI1" s="44" t="str">
        <f>HYPERLINK("#TermosDwC!A62","class")</f>
        <v>class</v>
      </c>
      <c r="BJ1" s="44" t="str">
        <f>HYPERLINK("#TermosDwC!A63","order")</f>
        <v>order</v>
      </c>
      <c r="BK1" s="44" t="str">
        <f>HYPERLINK("#TermosDwC!A64","family")</f>
        <v>family</v>
      </c>
      <c r="BL1" s="44" t="str">
        <f>HYPERLINK("#TermosDwC!A65","genus")</f>
        <v>genus</v>
      </c>
      <c r="BM1" s="44" t="str">
        <f>HYPERLINK("#TermosDwC!A66","specificEpithet")</f>
        <v>specificEpithet</v>
      </c>
      <c r="BN1" s="44" t="str">
        <f>HYPERLINK("#TermosDwC!A67","infraspecificEpithet")</f>
        <v>infraspecificEpithet</v>
      </c>
      <c r="BO1" s="44" t="str">
        <f>HYPERLINK("#TermosDwC!A68","scientificName")</f>
        <v>scientificName</v>
      </c>
      <c r="BP1" s="44" t="str">
        <f>HYPERLINK("#TermosDwC!A69","scientificNameAuthorship ")</f>
        <v xml:space="preserve">scientificNameAuthorship </v>
      </c>
      <c r="BQ1" s="44" t="str">
        <f>HYPERLINK("#TermosDwC!A70","taxonRank")</f>
        <v>taxonRank</v>
      </c>
      <c r="BR1" s="44" t="str">
        <f>HYPERLINK("#TermosDwC!A71","vernacularName")</f>
        <v>vernacularName</v>
      </c>
      <c r="BS1" s="44" t="str">
        <f>HYPERLINK("#TermosDwC!A72","taxonRemarks")</f>
        <v>taxonRemarks</v>
      </c>
      <c r="BT1" s="45" t="str">
        <f>HYPERLINK("#TermosDwC!A73","identificationQualifier")</f>
        <v>identificationQualifier</v>
      </c>
      <c r="BU1" s="45" t="str">
        <f>HYPERLINK("#TermosDwC!A74","typeStatus")</f>
        <v>typeStatus</v>
      </c>
      <c r="BV1" s="45" t="str">
        <f>HYPERLINK("#TermosDwC!A75","identifiedBy")</f>
        <v>identifiedBy</v>
      </c>
      <c r="BW1" s="45" t="str">
        <f>HYPERLINK("#TermosDwC!A76","dateIdentified")</f>
        <v>dateIdentified</v>
      </c>
      <c r="BX1" s="45" t="str">
        <f>HYPERLINK("#TermosDwC!A77","identificationRemarks")</f>
        <v>identificationRemarks</v>
      </c>
    </row>
    <row r="2" spans="1:76" x14ac:dyDescent="0.25">
      <c r="A2" s="46" t="s">
        <v>175</v>
      </c>
      <c r="B2" s="35">
        <v>43738</v>
      </c>
      <c r="C2" s="57" t="s">
        <v>376</v>
      </c>
      <c r="D2" s="58" t="s">
        <v>177</v>
      </c>
      <c r="E2" s="54" t="s">
        <v>176</v>
      </c>
      <c r="F2" s="54" t="s">
        <v>377</v>
      </c>
      <c r="G2" s="57" t="s">
        <v>378</v>
      </c>
      <c r="H2" s="57" t="s">
        <v>379</v>
      </c>
      <c r="I2" s="59" t="s">
        <v>517</v>
      </c>
      <c r="J2" s="57" t="s">
        <v>378</v>
      </c>
      <c r="K2" s="34"/>
      <c r="L2" s="47" t="s">
        <v>380</v>
      </c>
      <c r="M2" s="49"/>
      <c r="N2" s="49"/>
      <c r="O2" s="49"/>
      <c r="P2" s="49" t="s">
        <v>181</v>
      </c>
      <c r="Q2" s="49"/>
      <c r="R2" s="49"/>
      <c r="S2" s="49"/>
      <c r="T2" s="49"/>
      <c r="U2" s="49"/>
      <c r="V2" s="49"/>
      <c r="W2" s="49"/>
      <c r="X2" s="49"/>
      <c r="Y2" s="49"/>
      <c r="Z2" s="54"/>
      <c r="AA2" s="54"/>
      <c r="AB2" s="52">
        <v>42853</v>
      </c>
      <c r="AC2" s="54"/>
      <c r="AD2" s="54" t="s">
        <v>178</v>
      </c>
      <c r="AE2" s="54" t="s">
        <v>367</v>
      </c>
      <c r="AF2" s="54" t="s">
        <v>375</v>
      </c>
      <c r="AG2" s="54"/>
      <c r="AH2" s="50" t="s">
        <v>158</v>
      </c>
      <c r="AI2" s="54" t="s">
        <v>159</v>
      </c>
      <c r="AJ2" s="50" t="s">
        <v>160</v>
      </c>
      <c r="AK2" s="54" t="s">
        <v>161</v>
      </c>
      <c r="AL2" s="54" t="s">
        <v>170</v>
      </c>
      <c r="AM2" s="54"/>
      <c r="AN2" s="54"/>
      <c r="AO2" s="54"/>
      <c r="AP2" s="53" t="s">
        <v>171</v>
      </c>
      <c r="AQ2" s="54" t="s">
        <v>319</v>
      </c>
      <c r="AR2" s="54" t="s">
        <v>321</v>
      </c>
      <c r="AS2" s="54"/>
      <c r="AT2" s="54"/>
      <c r="AU2" s="54"/>
      <c r="AV2" s="54"/>
      <c r="AW2" s="54"/>
      <c r="AX2" s="54"/>
      <c r="AY2" s="56">
        <v>19.199259999999999</v>
      </c>
      <c r="AZ2" s="56">
        <v>41.647019999999998</v>
      </c>
      <c r="BA2" s="54"/>
      <c r="BB2" s="54" t="s">
        <v>174</v>
      </c>
      <c r="BC2" s="54"/>
      <c r="BD2" s="54"/>
      <c r="BE2" s="54"/>
      <c r="BF2" s="54" t="s">
        <v>353</v>
      </c>
      <c r="BG2" s="51" t="s">
        <v>179</v>
      </c>
      <c r="BH2" s="51" t="s">
        <v>332</v>
      </c>
      <c r="BI2" s="51" t="s">
        <v>366</v>
      </c>
      <c r="BJ2" s="51" t="s">
        <v>333</v>
      </c>
      <c r="BK2" s="51" t="s">
        <v>334</v>
      </c>
      <c r="BL2" s="51" t="s">
        <v>338</v>
      </c>
      <c r="BM2" s="51" t="s">
        <v>344</v>
      </c>
      <c r="BN2" s="51"/>
      <c r="BO2" s="51" t="s">
        <v>369</v>
      </c>
      <c r="BP2" s="54" t="s">
        <v>325</v>
      </c>
      <c r="BQ2" s="54" t="s">
        <v>180</v>
      </c>
      <c r="BR2" s="54"/>
      <c r="BS2" s="54"/>
      <c r="BT2" s="54"/>
      <c r="BU2" s="54"/>
      <c r="BV2" s="54"/>
      <c r="BW2" s="54"/>
      <c r="BX2" s="54"/>
    </row>
    <row r="3" spans="1:76" x14ac:dyDescent="0.25">
      <c r="A3" s="46" t="s">
        <v>175</v>
      </c>
      <c r="B3" s="35">
        <v>43738</v>
      </c>
      <c r="C3" s="57" t="s">
        <v>376</v>
      </c>
      <c r="D3" s="58" t="s">
        <v>177</v>
      </c>
      <c r="E3" s="54" t="s">
        <v>176</v>
      </c>
      <c r="F3" s="54" t="s">
        <v>377</v>
      </c>
      <c r="G3" s="57" t="s">
        <v>378</v>
      </c>
      <c r="H3" s="57" t="s">
        <v>379</v>
      </c>
      <c r="I3" s="59" t="s">
        <v>517</v>
      </c>
      <c r="J3" s="57" t="s">
        <v>378</v>
      </c>
      <c r="K3" s="34"/>
      <c r="L3" s="47" t="s">
        <v>381</v>
      </c>
      <c r="M3" s="49"/>
      <c r="N3" s="49"/>
      <c r="O3" s="49"/>
      <c r="P3" s="49" t="s">
        <v>182</v>
      </c>
      <c r="Q3" s="49"/>
      <c r="R3" s="49"/>
      <c r="S3" s="49"/>
      <c r="T3" s="49"/>
      <c r="U3" s="49"/>
      <c r="V3" s="49"/>
      <c r="W3" s="49"/>
      <c r="X3" s="49"/>
      <c r="Y3" s="49"/>
      <c r="Z3" s="54"/>
      <c r="AA3" s="54"/>
      <c r="AB3" s="35">
        <v>42853</v>
      </c>
      <c r="AC3" s="54"/>
      <c r="AD3" s="49" t="s">
        <v>178</v>
      </c>
      <c r="AE3" s="54" t="s">
        <v>367</v>
      </c>
      <c r="AF3" s="54" t="s">
        <v>375</v>
      </c>
      <c r="AG3" s="54"/>
      <c r="AH3" s="50" t="s">
        <v>158</v>
      </c>
      <c r="AI3" s="54" t="s">
        <v>159</v>
      </c>
      <c r="AJ3" s="50" t="s">
        <v>160</v>
      </c>
      <c r="AK3" s="49" t="s">
        <v>161</v>
      </c>
      <c r="AL3" s="49" t="s">
        <v>163</v>
      </c>
      <c r="AM3" s="54"/>
      <c r="AN3" s="54"/>
      <c r="AO3" s="54"/>
      <c r="AP3" s="53" t="s">
        <v>171</v>
      </c>
      <c r="AQ3" s="54" t="s">
        <v>319</v>
      </c>
      <c r="AR3" s="54" t="s">
        <v>320</v>
      </c>
      <c r="AS3" s="54"/>
      <c r="AT3" s="54"/>
      <c r="AU3" s="54"/>
      <c r="AV3" s="54"/>
      <c r="AW3" s="54"/>
      <c r="AX3" s="54"/>
      <c r="AY3" s="56">
        <v>18.932040000000001</v>
      </c>
      <c r="AZ3" s="56">
        <v>42.028149999999997</v>
      </c>
      <c r="BA3" s="54"/>
      <c r="BB3" s="54" t="s">
        <v>174</v>
      </c>
      <c r="BC3" s="54"/>
      <c r="BD3" s="54"/>
      <c r="BE3" s="54"/>
      <c r="BF3" s="49" t="s">
        <v>354</v>
      </c>
      <c r="BG3" s="51" t="s">
        <v>179</v>
      </c>
      <c r="BH3" s="55" t="s">
        <v>332</v>
      </c>
      <c r="BI3" s="51" t="s">
        <v>366</v>
      </c>
      <c r="BJ3" s="55" t="s">
        <v>333</v>
      </c>
      <c r="BK3" s="55" t="s">
        <v>334</v>
      </c>
      <c r="BL3" s="55" t="s">
        <v>338</v>
      </c>
      <c r="BM3" s="55" t="s">
        <v>344</v>
      </c>
      <c r="BN3" s="51"/>
      <c r="BO3" s="55" t="s">
        <v>369</v>
      </c>
      <c r="BP3" s="49" t="s">
        <v>325</v>
      </c>
      <c r="BQ3" s="54" t="s">
        <v>180</v>
      </c>
      <c r="BR3" s="54"/>
      <c r="BS3" s="54"/>
      <c r="BT3" s="54"/>
      <c r="BU3" s="54"/>
      <c r="BV3" s="54"/>
      <c r="BW3" s="54"/>
      <c r="BX3" s="54"/>
    </row>
    <row r="4" spans="1:76" x14ac:dyDescent="0.25">
      <c r="A4" s="46" t="s">
        <v>175</v>
      </c>
      <c r="B4" s="35">
        <v>43738</v>
      </c>
      <c r="C4" s="57" t="s">
        <v>376</v>
      </c>
      <c r="D4" s="58" t="s">
        <v>177</v>
      </c>
      <c r="E4" s="54" t="s">
        <v>176</v>
      </c>
      <c r="F4" s="54" t="s">
        <v>377</v>
      </c>
      <c r="G4" s="57" t="s">
        <v>378</v>
      </c>
      <c r="H4" s="57" t="s">
        <v>379</v>
      </c>
      <c r="I4" s="59" t="s">
        <v>517</v>
      </c>
      <c r="J4" s="57" t="s">
        <v>378</v>
      </c>
      <c r="K4" s="34"/>
      <c r="L4" s="47" t="s">
        <v>382</v>
      </c>
      <c r="M4" s="49"/>
      <c r="N4" s="49"/>
      <c r="O4" s="49"/>
      <c r="P4" s="49" t="s">
        <v>183</v>
      </c>
      <c r="Q4" s="49"/>
      <c r="R4" s="49"/>
      <c r="S4" s="49"/>
      <c r="T4" s="49"/>
      <c r="U4" s="49"/>
      <c r="V4" s="49"/>
      <c r="W4" s="49"/>
      <c r="X4" s="49"/>
      <c r="Y4" s="49"/>
      <c r="Z4" s="54"/>
      <c r="AA4" s="54"/>
      <c r="AB4" s="35">
        <v>42892</v>
      </c>
      <c r="AC4" s="54"/>
      <c r="AD4" s="49" t="s">
        <v>178</v>
      </c>
      <c r="AE4" s="54" t="s">
        <v>367</v>
      </c>
      <c r="AF4" s="54" t="s">
        <v>375</v>
      </c>
      <c r="AG4" s="54"/>
      <c r="AH4" s="50" t="s">
        <v>158</v>
      </c>
      <c r="AI4" s="54" t="s">
        <v>159</v>
      </c>
      <c r="AJ4" s="50" t="s">
        <v>160</v>
      </c>
      <c r="AK4" s="49" t="s">
        <v>161</v>
      </c>
      <c r="AL4" s="49" t="s">
        <v>163</v>
      </c>
      <c r="AM4" s="54"/>
      <c r="AN4" s="54"/>
      <c r="AO4" s="54"/>
      <c r="AP4" s="53" t="s">
        <v>171</v>
      </c>
      <c r="AQ4" s="54" t="s">
        <v>319</v>
      </c>
      <c r="AR4" s="54" t="s">
        <v>320</v>
      </c>
      <c r="AS4" s="54"/>
      <c r="AT4" s="54"/>
      <c r="AU4" s="54"/>
      <c r="AV4" s="54"/>
      <c r="AW4" s="54"/>
      <c r="AX4" s="54"/>
      <c r="AY4" s="56">
        <v>18.932040000000001</v>
      </c>
      <c r="AZ4" s="56">
        <v>42.028149999999997</v>
      </c>
      <c r="BA4" s="54"/>
      <c r="BB4" s="54" t="s">
        <v>174</v>
      </c>
      <c r="BC4" s="54"/>
      <c r="BD4" s="54"/>
      <c r="BE4" s="54"/>
      <c r="BF4" s="49" t="s">
        <v>354</v>
      </c>
      <c r="BG4" s="51" t="s">
        <v>179</v>
      </c>
      <c r="BH4" s="55" t="s">
        <v>332</v>
      </c>
      <c r="BI4" s="51" t="s">
        <v>366</v>
      </c>
      <c r="BJ4" s="55" t="s">
        <v>333</v>
      </c>
      <c r="BK4" s="55" t="s">
        <v>334</v>
      </c>
      <c r="BL4" s="55" t="s">
        <v>338</v>
      </c>
      <c r="BM4" s="55" t="s">
        <v>344</v>
      </c>
      <c r="BN4" s="51"/>
      <c r="BO4" s="55" t="s">
        <v>369</v>
      </c>
      <c r="BP4" s="49" t="s">
        <v>325</v>
      </c>
      <c r="BQ4" s="54" t="s">
        <v>180</v>
      </c>
      <c r="BR4" s="54"/>
      <c r="BS4" s="54"/>
      <c r="BT4" s="54"/>
      <c r="BU4" s="54"/>
      <c r="BV4" s="54"/>
      <c r="BW4" s="54"/>
      <c r="BX4" s="54"/>
    </row>
    <row r="5" spans="1:76" x14ac:dyDescent="0.25">
      <c r="A5" s="46" t="s">
        <v>175</v>
      </c>
      <c r="B5" s="35">
        <v>43738</v>
      </c>
      <c r="C5" s="57" t="s">
        <v>376</v>
      </c>
      <c r="D5" s="58" t="s">
        <v>177</v>
      </c>
      <c r="E5" s="54" t="s">
        <v>176</v>
      </c>
      <c r="F5" s="54" t="s">
        <v>377</v>
      </c>
      <c r="G5" s="57" t="s">
        <v>378</v>
      </c>
      <c r="H5" s="57" t="s">
        <v>379</v>
      </c>
      <c r="I5" s="59" t="s">
        <v>517</v>
      </c>
      <c r="J5" s="57" t="s">
        <v>378</v>
      </c>
      <c r="K5" s="34"/>
      <c r="L5" s="47" t="s">
        <v>383</v>
      </c>
      <c r="M5" s="49"/>
      <c r="N5" s="49"/>
      <c r="O5" s="49"/>
      <c r="P5" s="49" t="s">
        <v>184</v>
      </c>
      <c r="Q5" s="49"/>
      <c r="R5" s="49"/>
      <c r="S5" s="49"/>
      <c r="T5" s="49"/>
      <c r="U5" s="49"/>
      <c r="V5" s="49"/>
      <c r="W5" s="49"/>
      <c r="X5" s="49"/>
      <c r="Y5" s="49"/>
      <c r="Z5" s="54"/>
      <c r="AA5" s="54"/>
      <c r="AB5" s="35">
        <v>42888</v>
      </c>
      <c r="AC5" s="54"/>
      <c r="AD5" s="49" t="s">
        <v>178</v>
      </c>
      <c r="AE5" s="54" t="s">
        <v>367</v>
      </c>
      <c r="AF5" s="54" t="s">
        <v>375</v>
      </c>
      <c r="AG5" s="54"/>
      <c r="AH5" s="50" t="s">
        <v>158</v>
      </c>
      <c r="AI5" s="54" t="s">
        <v>159</v>
      </c>
      <c r="AJ5" s="50" t="s">
        <v>160</v>
      </c>
      <c r="AK5" s="49" t="s">
        <v>162</v>
      </c>
      <c r="AL5" s="49" t="s">
        <v>165</v>
      </c>
      <c r="AM5" s="54"/>
      <c r="AN5" s="54"/>
      <c r="AO5" s="54"/>
      <c r="AP5" s="53" t="s">
        <v>171</v>
      </c>
      <c r="AQ5" s="54" t="s">
        <v>172</v>
      </c>
      <c r="AR5" s="54" t="s">
        <v>320</v>
      </c>
      <c r="AS5" s="54"/>
      <c r="AT5" s="54"/>
      <c r="AU5" s="54"/>
      <c r="AV5" s="54"/>
      <c r="AW5" s="54"/>
      <c r="AX5" s="54"/>
      <c r="AY5" s="56">
        <v>19.4239</v>
      </c>
      <c r="AZ5" s="56">
        <v>39.958640000000003</v>
      </c>
      <c r="BA5" s="54"/>
      <c r="BB5" s="54" t="s">
        <v>174</v>
      </c>
      <c r="BC5" s="54"/>
      <c r="BD5" s="54"/>
      <c r="BE5" s="54"/>
      <c r="BF5" s="49" t="s">
        <v>355</v>
      </c>
      <c r="BG5" s="51" t="s">
        <v>179</v>
      </c>
      <c r="BH5" s="55" t="s">
        <v>332</v>
      </c>
      <c r="BI5" s="55" t="s">
        <v>366</v>
      </c>
      <c r="BJ5" s="55" t="s">
        <v>333</v>
      </c>
      <c r="BK5" s="55" t="s">
        <v>334</v>
      </c>
      <c r="BL5" s="55" t="s">
        <v>338</v>
      </c>
      <c r="BM5" s="55" t="s">
        <v>345</v>
      </c>
      <c r="BN5" s="51"/>
      <c r="BO5" s="55" t="s">
        <v>370</v>
      </c>
      <c r="BP5" s="49" t="s">
        <v>326</v>
      </c>
      <c r="BQ5" s="54" t="s">
        <v>180</v>
      </c>
      <c r="BR5" s="54"/>
      <c r="BS5" s="54"/>
      <c r="BT5" s="54"/>
      <c r="BU5" s="54"/>
      <c r="BV5" s="54"/>
      <c r="BW5" s="54"/>
      <c r="BX5" s="54"/>
    </row>
    <row r="6" spans="1:76" x14ac:dyDescent="0.25">
      <c r="A6" s="46" t="s">
        <v>175</v>
      </c>
      <c r="B6" s="35">
        <v>43738</v>
      </c>
      <c r="C6" s="57" t="s">
        <v>376</v>
      </c>
      <c r="D6" s="58" t="s">
        <v>177</v>
      </c>
      <c r="E6" s="54" t="s">
        <v>176</v>
      </c>
      <c r="F6" s="54" t="s">
        <v>377</v>
      </c>
      <c r="G6" s="57" t="s">
        <v>378</v>
      </c>
      <c r="H6" s="57" t="s">
        <v>379</v>
      </c>
      <c r="I6" s="59" t="s">
        <v>517</v>
      </c>
      <c r="J6" s="57" t="s">
        <v>378</v>
      </c>
      <c r="K6" s="34"/>
      <c r="L6" s="47" t="s">
        <v>384</v>
      </c>
      <c r="M6" s="49"/>
      <c r="N6" s="49"/>
      <c r="O6" s="49"/>
      <c r="P6" s="49" t="s">
        <v>185</v>
      </c>
      <c r="Q6" s="49"/>
      <c r="R6" s="49"/>
      <c r="S6" s="49"/>
      <c r="T6" s="49"/>
      <c r="U6" s="49"/>
      <c r="V6" s="49"/>
      <c r="W6" s="49"/>
      <c r="X6" s="49"/>
      <c r="Y6" s="49"/>
      <c r="Z6" s="54"/>
      <c r="AA6" s="54"/>
      <c r="AB6" s="35">
        <v>42888</v>
      </c>
      <c r="AC6" s="54"/>
      <c r="AD6" s="49" t="s">
        <v>178</v>
      </c>
      <c r="AE6" s="54" t="s">
        <v>367</v>
      </c>
      <c r="AF6" s="54" t="s">
        <v>375</v>
      </c>
      <c r="AG6" s="54"/>
      <c r="AH6" s="50" t="s">
        <v>158</v>
      </c>
      <c r="AI6" s="54" t="s">
        <v>159</v>
      </c>
      <c r="AJ6" s="50" t="s">
        <v>160</v>
      </c>
      <c r="AK6" s="49" t="s">
        <v>162</v>
      </c>
      <c r="AL6" s="49" t="s">
        <v>165</v>
      </c>
      <c r="AM6" s="54"/>
      <c r="AN6" s="54"/>
      <c r="AO6" s="54"/>
      <c r="AP6" s="53" t="s">
        <v>171</v>
      </c>
      <c r="AQ6" s="54" t="s">
        <v>172</v>
      </c>
      <c r="AR6" s="54" t="s">
        <v>320</v>
      </c>
      <c r="AS6" s="54"/>
      <c r="AT6" s="54"/>
      <c r="AU6" s="54"/>
      <c r="AV6" s="54"/>
      <c r="AW6" s="54"/>
      <c r="AX6" s="54"/>
      <c r="AY6" s="56">
        <v>19.4239</v>
      </c>
      <c r="AZ6" s="56">
        <v>39.958640000000003</v>
      </c>
      <c r="BA6" s="54"/>
      <c r="BB6" s="54" t="s">
        <v>174</v>
      </c>
      <c r="BC6" s="54"/>
      <c r="BD6" s="54"/>
      <c r="BE6" s="54"/>
      <c r="BF6" s="49" t="s">
        <v>355</v>
      </c>
      <c r="BG6" s="51" t="s">
        <v>179</v>
      </c>
      <c r="BH6" s="55" t="s">
        <v>332</v>
      </c>
      <c r="BI6" s="55" t="s">
        <v>366</v>
      </c>
      <c r="BJ6" s="55" t="s">
        <v>333</v>
      </c>
      <c r="BK6" s="55" t="s">
        <v>334</v>
      </c>
      <c r="BL6" s="55" t="s">
        <v>338</v>
      </c>
      <c r="BM6" s="55" t="s">
        <v>346</v>
      </c>
      <c r="BN6" s="51"/>
      <c r="BO6" s="55" t="s">
        <v>322</v>
      </c>
      <c r="BP6" s="49" t="s">
        <v>327</v>
      </c>
      <c r="BQ6" s="54" t="s">
        <v>180</v>
      </c>
      <c r="BR6" s="54"/>
      <c r="BS6" s="54"/>
      <c r="BT6" s="54"/>
      <c r="BU6" s="54"/>
      <c r="BV6" s="54"/>
      <c r="BW6" s="54"/>
      <c r="BX6" s="54"/>
    </row>
    <row r="7" spans="1:76" x14ac:dyDescent="0.25">
      <c r="A7" s="46" t="s">
        <v>175</v>
      </c>
      <c r="B7" s="35">
        <v>43738</v>
      </c>
      <c r="C7" s="57" t="s">
        <v>376</v>
      </c>
      <c r="D7" s="58" t="s">
        <v>177</v>
      </c>
      <c r="E7" s="54" t="s">
        <v>176</v>
      </c>
      <c r="F7" s="54" t="s">
        <v>377</v>
      </c>
      <c r="G7" s="57" t="s">
        <v>378</v>
      </c>
      <c r="H7" s="57" t="s">
        <v>379</v>
      </c>
      <c r="I7" s="59" t="s">
        <v>517</v>
      </c>
      <c r="J7" s="57" t="s">
        <v>378</v>
      </c>
      <c r="K7" s="34"/>
      <c r="L7" s="47" t="s">
        <v>385</v>
      </c>
      <c r="M7" s="49"/>
      <c r="N7" s="49"/>
      <c r="O7" s="49"/>
      <c r="P7" s="49" t="s">
        <v>186</v>
      </c>
      <c r="Q7" s="49"/>
      <c r="R7" s="49"/>
      <c r="S7" s="49"/>
      <c r="T7" s="49"/>
      <c r="U7" s="49"/>
      <c r="V7" s="49"/>
      <c r="W7" s="49"/>
      <c r="X7" s="49"/>
      <c r="Y7" s="49"/>
      <c r="Z7" s="54"/>
      <c r="AA7" s="54"/>
      <c r="AB7" s="35">
        <v>42888</v>
      </c>
      <c r="AC7" s="54"/>
      <c r="AD7" s="49" t="s">
        <v>178</v>
      </c>
      <c r="AE7" s="54" t="s">
        <v>367</v>
      </c>
      <c r="AF7" s="54" t="s">
        <v>375</v>
      </c>
      <c r="AG7" s="54"/>
      <c r="AH7" s="50" t="s">
        <v>158</v>
      </c>
      <c r="AI7" s="54" t="s">
        <v>159</v>
      </c>
      <c r="AJ7" s="50" t="s">
        <v>160</v>
      </c>
      <c r="AK7" s="49" t="s">
        <v>162</v>
      </c>
      <c r="AL7" s="49" t="s">
        <v>165</v>
      </c>
      <c r="AM7" s="54"/>
      <c r="AN7" s="54"/>
      <c r="AO7" s="54"/>
      <c r="AP7" s="53" t="s">
        <v>171</v>
      </c>
      <c r="AQ7" s="54" t="s">
        <v>172</v>
      </c>
      <c r="AR7" s="54" t="s">
        <v>320</v>
      </c>
      <c r="AS7" s="54"/>
      <c r="AT7" s="54"/>
      <c r="AU7" s="54"/>
      <c r="AV7" s="54"/>
      <c r="AW7" s="54"/>
      <c r="AX7" s="54"/>
      <c r="AY7" s="56">
        <v>19.4239</v>
      </c>
      <c r="AZ7" s="56">
        <v>39.958640000000003</v>
      </c>
      <c r="BA7" s="54"/>
      <c r="BB7" s="54" t="s">
        <v>174</v>
      </c>
      <c r="BC7" s="54"/>
      <c r="BD7" s="54"/>
      <c r="BE7" s="54"/>
      <c r="BF7" s="49" t="s">
        <v>355</v>
      </c>
      <c r="BG7" s="51" t="s">
        <v>179</v>
      </c>
      <c r="BH7" s="55" t="s">
        <v>332</v>
      </c>
      <c r="BI7" s="55" t="s">
        <v>366</v>
      </c>
      <c r="BJ7" s="55" t="s">
        <v>333</v>
      </c>
      <c r="BK7" s="55" t="s">
        <v>335</v>
      </c>
      <c r="BL7" s="55" t="s">
        <v>339</v>
      </c>
      <c r="BM7" s="55" t="s">
        <v>347</v>
      </c>
      <c r="BN7" s="51"/>
      <c r="BO7" s="55" t="s">
        <v>371</v>
      </c>
      <c r="BP7" s="49" t="s">
        <v>328</v>
      </c>
      <c r="BQ7" s="54" t="s">
        <v>180</v>
      </c>
      <c r="BR7" s="54"/>
      <c r="BS7" s="54"/>
      <c r="BT7" s="54"/>
      <c r="BU7" s="54"/>
      <c r="BV7" s="54"/>
      <c r="BW7" s="54"/>
      <c r="BX7" s="54"/>
    </row>
    <row r="8" spans="1:76" x14ac:dyDescent="0.25">
      <c r="A8" s="46" t="s">
        <v>175</v>
      </c>
      <c r="B8" s="35">
        <v>43738</v>
      </c>
      <c r="C8" s="57" t="s">
        <v>376</v>
      </c>
      <c r="D8" s="58" t="s">
        <v>177</v>
      </c>
      <c r="E8" s="54" t="s">
        <v>176</v>
      </c>
      <c r="F8" s="54" t="s">
        <v>377</v>
      </c>
      <c r="G8" s="57" t="s">
        <v>378</v>
      </c>
      <c r="H8" s="57" t="s">
        <v>379</v>
      </c>
      <c r="I8" s="59" t="s">
        <v>517</v>
      </c>
      <c r="J8" s="57" t="s">
        <v>378</v>
      </c>
      <c r="K8" s="34"/>
      <c r="L8" s="47" t="s">
        <v>386</v>
      </c>
      <c r="M8" s="49"/>
      <c r="N8" s="49"/>
      <c r="O8" s="49"/>
      <c r="P8" s="49" t="s">
        <v>187</v>
      </c>
      <c r="Q8" s="49"/>
      <c r="R8" s="49"/>
      <c r="S8" s="49"/>
      <c r="T8" s="49"/>
      <c r="U8" s="49"/>
      <c r="V8" s="49"/>
      <c r="W8" s="49"/>
      <c r="X8" s="49"/>
      <c r="Y8" s="49"/>
      <c r="Z8" s="54"/>
      <c r="AA8" s="54"/>
      <c r="AB8" s="35">
        <v>42889</v>
      </c>
      <c r="AC8" s="54"/>
      <c r="AD8" s="49" t="s">
        <v>178</v>
      </c>
      <c r="AE8" s="54" t="s">
        <v>367</v>
      </c>
      <c r="AF8" s="54" t="s">
        <v>375</v>
      </c>
      <c r="AG8" s="54"/>
      <c r="AH8" s="50" t="s">
        <v>158</v>
      </c>
      <c r="AI8" s="54" t="s">
        <v>159</v>
      </c>
      <c r="AJ8" s="50" t="s">
        <v>160</v>
      </c>
      <c r="AK8" s="49" t="s">
        <v>162</v>
      </c>
      <c r="AL8" s="49" t="s">
        <v>165</v>
      </c>
      <c r="AM8" s="54"/>
      <c r="AN8" s="54"/>
      <c r="AO8" s="54"/>
      <c r="AP8" s="53" t="s">
        <v>171</v>
      </c>
      <c r="AQ8" s="54" t="s">
        <v>172</v>
      </c>
      <c r="AR8" s="54" t="s">
        <v>320</v>
      </c>
      <c r="AS8" s="54"/>
      <c r="AT8" s="54"/>
      <c r="AU8" s="54"/>
      <c r="AV8" s="54"/>
      <c r="AW8" s="54"/>
      <c r="AX8" s="54"/>
      <c r="AY8" s="56">
        <v>19.556570000000001</v>
      </c>
      <c r="AZ8" s="56">
        <v>39.85736</v>
      </c>
      <c r="BA8" s="54"/>
      <c r="BB8" s="54" t="s">
        <v>174</v>
      </c>
      <c r="BC8" s="54"/>
      <c r="BD8" s="54"/>
      <c r="BE8" s="54"/>
      <c r="BF8" s="49" t="s">
        <v>356</v>
      </c>
      <c r="BG8" s="51" t="s">
        <v>179</v>
      </c>
      <c r="BH8" s="55" t="s">
        <v>332</v>
      </c>
      <c r="BI8" s="55" t="s">
        <v>366</v>
      </c>
      <c r="BJ8" s="55" t="s">
        <v>333</v>
      </c>
      <c r="BK8" s="55" t="s">
        <v>334</v>
      </c>
      <c r="BL8" s="55" t="s">
        <v>338</v>
      </c>
      <c r="BM8" s="55" t="s">
        <v>345</v>
      </c>
      <c r="BN8" s="51"/>
      <c r="BO8" s="55" t="s">
        <v>370</v>
      </c>
      <c r="BP8" s="49" t="s">
        <v>326</v>
      </c>
      <c r="BQ8" s="54" t="s">
        <v>180</v>
      </c>
      <c r="BR8" s="54"/>
      <c r="BS8" s="54"/>
      <c r="BT8" s="54"/>
      <c r="BU8" s="54"/>
      <c r="BV8" s="54"/>
      <c r="BW8" s="54"/>
      <c r="BX8" s="54"/>
    </row>
    <row r="9" spans="1:76" x14ac:dyDescent="0.25">
      <c r="A9" s="46" t="s">
        <v>175</v>
      </c>
      <c r="B9" s="35">
        <v>43738</v>
      </c>
      <c r="C9" s="57" t="s">
        <v>376</v>
      </c>
      <c r="D9" s="58" t="s">
        <v>177</v>
      </c>
      <c r="E9" s="54" t="s">
        <v>176</v>
      </c>
      <c r="F9" s="54" t="s">
        <v>377</v>
      </c>
      <c r="G9" s="57" t="s">
        <v>378</v>
      </c>
      <c r="H9" s="57" t="s">
        <v>379</v>
      </c>
      <c r="I9" s="59" t="s">
        <v>517</v>
      </c>
      <c r="J9" s="57" t="s">
        <v>378</v>
      </c>
      <c r="K9" s="34"/>
      <c r="L9" s="47" t="s">
        <v>387</v>
      </c>
      <c r="M9" s="49"/>
      <c r="N9" s="49"/>
      <c r="O9" s="49"/>
      <c r="P9" s="49" t="s">
        <v>188</v>
      </c>
      <c r="Q9" s="49"/>
      <c r="R9" s="49"/>
      <c r="S9" s="49"/>
      <c r="T9" s="49"/>
      <c r="U9" s="49"/>
      <c r="V9" s="49"/>
      <c r="W9" s="49"/>
      <c r="X9" s="49"/>
      <c r="Y9" s="49"/>
      <c r="Z9" s="54"/>
      <c r="AA9" s="54"/>
      <c r="AB9" s="35">
        <v>42887</v>
      </c>
      <c r="AC9" s="54"/>
      <c r="AD9" s="49" t="s">
        <v>178</v>
      </c>
      <c r="AE9" s="54" t="s">
        <v>367</v>
      </c>
      <c r="AF9" s="54" t="s">
        <v>375</v>
      </c>
      <c r="AG9" s="54"/>
      <c r="AH9" s="50" t="s">
        <v>158</v>
      </c>
      <c r="AI9" s="54" t="s">
        <v>159</v>
      </c>
      <c r="AJ9" s="50" t="s">
        <v>160</v>
      </c>
      <c r="AK9" s="49" t="s">
        <v>162</v>
      </c>
      <c r="AL9" s="49" t="s">
        <v>165</v>
      </c>
      <c r="AM9" s="54"/>
      <c r="AN9" s="54"/>
      <c r="AO9" s="54"/>
      <c r="AP9" s="53" t="s">
        <v>171</v>
      </c>
      <c r="AQ9" s="54" t="s">
        <v>173</v>
      </c>
      <c r="AR9" s="54" t="s">
        <v>320</v>
      </c>
      <c r="AS9" s="54"/>
      <c r="AT9" s="54"/>
      <c r="AU9" s="54"/>
      <c r="AV9" s="54"/>
      <c r="AW9" s="54"/>
      <c r="AX9" s="54"/>
      <c r="AY9" s="56">
        <v>19.639230000000001</v>
      </c>
      <c r="AZ9" s="56">
        <v>39.819499999999998</v>
      </c>
      <c r="BA9" s="54"/>
      <c r="BB9" s="54" t="s">
        <v>174</v>
      </c>
      <c r="BC9" s="54"/>
      <c r="BD9" s="54"/>
      <c r="BE9" s="54"/>
      <c r="BF9" s="49" t="s">
        <v>357</v>
      </c>
      <c r="BG9" s="51" t="s">
        <v>179</v>
      </c>
      <c r="BH9" s="55" t="s">
        <v>332</v>
      </c>
      <c r="BI9" s="55" t="s">
        <v>366</v>
      </c>
      <c r="BJ9" s="55" t="s">
        <v>333</v>
      </c>
      <c r="BK9" s="55" t="s">
        <v>334</v>
      </c>
      <c r="BL9" s="55" t="s">
        <v>340</v>
      </c>
      <c r="BM9" s="55" t="s">
        <v>348</v>
      </c>
      <c r="BN9" s="51"/>
      <c r="BO9" s="55" t="s">
        <v>323</v>
      </c>
      <c r="BP9" s="49" t="s">
        <v>329</v>
      </c>
      <c r="BQ9" s="54" t="s">
        <v>180</v>
      </c>
      <c r="BR9" s="54"/>
      <c r="BS9" s="54"/>
      <c r="BT9" s="54"/>
      <c r="BU9" s="54"/>
      <c r="BV9" s="54"/>
      <c r="BW9" s="54"/>
      <c r="BX9" s="54"/>
    </row>
    <row r="10" spans="1:76" x14ac:dyDescent="0.25">
      <c r="A10" s="46" t="s">
        <v>175</v>
      </c>
      <c r="B10" s="35">
        <v>43738</v>
      </c>
      <c r="C10" s="57" t="s">
        <v>376</v>
      </c>
      <c r="D10" s="58" t="s">
        <v>177</v>
      </c>
      <c r="E10" s="54" t="s">
        <v>176</v>
      </c>
      <c r="F10" s="54" t="s">
        <v>377</v>
      </c>
      <c r="G10" s="57" t="s">
        <v>378</v>
      </c>
      <c r="H10" s="57" t="s">
        <v>379</v>
      </c>
      <c r="I10" s="59" t="s">
        <v>517</v>
      </c>
      <c r="J10" s="57" t="s">
        <v>378</v>
      </c>
      <c r="K10" s="34"/>
      <c r="L10" s="47" t="s">
        <v>388</v>
      </c>
      <c r="M10" s="49"/>
      <c r="N10" s="49"/>
      <c r="O10" s="49"/>
      <c r="P10" s="49" t="s">
        <v>189</v>
      </c>
      <c r="Q10" s="49"/>
      <c r="R10" s="49"/>
      <c r="S10" s="49"/>
      <c r="T10" s="49"/>
      <c r="U10" s="49"/>
      <c r="V10" s="49"/>
      <c r="W10" s="49"/>
      <c r="X10" s="49"/>
      <c r="Y10" s="49"/>
      <c r="Z10" s="54"/>
      <c r="AA10" s="54"/>
      <c r="AB10" s="35">
        <v>42895</v>
      </c>
      <c r="AC10" s="54"/>
      <c r="AD10" s="49" t="s">
        <v>178</v>
      </c>
      <c r="AE10" s="54" t="s">
        <v>367</v>
      </c>
      <c r="AF10" s="54" t="s">
        <v>375</v>
      </c>
      <c r="AG10" s="54"/>
      <c r="AH10" s="50" t="s">
        <v>158</v>
      </c>
      <c r="AI10" s="54" t="s">
        <v>159</v>
      </c>
      <c r="AJ10" s="50" t="s">
        <v>160</v>
      </c>
      <c r="AK10" s="49" t="s">
        <v>161</v>
      </c>
      <c r="AL10" s="49" t="s">
        <v>170</v>
      </c>
      <c r="AM10" s="54"/>
      <c r="AN10" s="54"/>
      <c r="AO10" s="54"/>
      <c r="AP10" s="53" t="s">
        <v>171</v>
      </c>
      <c r="AQ10" s="54" t="s">
        <v>319</v>
      </c>
      <c r="AR10" s="54" t="s">
        <v>321</v>
      </c>
      <c r="AS10" s="54"/>
      <c r="AT10" s="54"/>
      <c r="AU10" s="54"/>
      <c r="AV10" s="54"/>
      <c r="AW10" s="54"/>
      <c r="AX10" s="54"/>
      <c r="AY10" s="56">
        <v>19.199259999999999</v>
      </c>
      <c r="AZ10" s="56">
        <v>41.647019999999998</v>
      </c>
      <c r="BA10" s="54"/>
      <c r="BB10" s="54" t="s">
        <v>174</v>
      </c>
      <c r="BC10" s="54"/>
      <c r="BD10" s="54"/>
      <c r="BE10" s="54"/>
      <c r="BF10" s="49" t="s">
        <v>353</v>
      </c>
      <c r="BG10" s="51" t="s">
        <v>179</v>
      </c>
      <c r="BH10" s="55" t="s">
        <v>332</v>
      </c>
      <c r="BI10" s="51" t="s">
        <v>366</v>
      </c>
      <c r="BJ10" s="55" t="s">
        <v>333</v>
      </c>
      <c r="BK10" s="55" t="s">
        <v>334</v>
      </c>
      <c r="BL10" s="55" t="s">
        <v>338</v>
      </c>
      <c r="BM10" s="55" t="s">
        <v>344</v>
      </c>
      <c r="BN10" s="51"/>
      <c r="BO10" s="55" t="s">
        <v>369</v>
      </c>
      <c r="BP10" s="49" t="s">
        <v>325</v>
      </c>
      <c r="BQ10" s="54" t="s">
        <v>180</v>
      </c>
      <c r="BR10" s="54"/>
      <c r="BS10" s="54"/>
      <c r="BT10" s="54"/>
      <c r="BU10" s="54"/>
      <c r="BV10" s="54"/>
      <c r="BW10" s="54"/>
      <c r="BX10" s="54"/>
    </row>
    <row r="11" spans="1:76" x14ac:dyDescent="0.25">
      <c r="A11" s="46" t="s">
        <v>175</v>
      </c>
      <c r="B11" s="35">
        <v>43738</v>
      </c>
      <c r="C11" s="57" t="s">
        <v>376</v>
      </c>
      <c r="D11" s="58" t="s">
        <v>177</v>
      </c>
      <c r="E11" s="54" t="s">
        <v>176</v>
      </c>
      <c r="F11" s="54" t="s">
        <v>377</v>
      </c>
      <c r="G11" s="57" t="s">
        <v>378</v>
      </c>
      <c r="H11" s="57" t="s">
        <v>379</v>
      </c>
      <c r="I11" s="59" t="s">
        <v>517</v>
      </c>
      <c r="J11" s="57" t="s">
        <v>378</v>
      </c>
      <c r="K11" s="34"/>
      <c r="L11" s="47" t="s">
        <v>389</v>
      </c>
      <c r="M11" s="49"/>
      <c r="N11" s="49"/>
      <c r="O11" s="49"/>
      <c r="P11" s="49" t="s">
        <v>190</v>
      </c>
      <c r="Q11" s="49"/>
      <c r="R11" s="49"/>
      <c r="S11" s="49"/>
      <c r="T11" s="49"/>
      <c r="U11" s="49"/>
      <c r="V11" s="49"/>
      <c r="W11" s="49"/>
      <c r="X11" s="49"/>
      <c r="Y11" s="49"/>
      <c r="Z11" s="54"/>
      <c r="AA11" s="54"/>
      <c r="AB11" s="35">
        <v>42896</v>
      </c>
      <c r="AC11" s="54"/>
      <c r="AD11" s="49" t="s">
        <v>178</v>
      </c>
      <c r="AE11" s="54" t="s">
        <v>367</v>
      </c>
      <c r="AF11" s="54" t="s">
        <v>375</v>
      </c>
      <c r="AG11" s="54"/>
      <c r="AH11" s="50" t="s">
        <v>158</v>
      </c>
      <c r="AI11" s="54" t="s">
        <v>159</v>
      </c>
      <c r="AJ11" s="50" t="s">
        <v>160</v>
      </c>
      <c r="AK11" s="49" t="s">
        <v>161</v>
      </c>
      <c r="AL11" s="49" t="s">
        <v>168</v>
      </c>
      <c r="AM11" s="54"/>
      <c r="AN11" s="54"/>
      <c r="AO11" s="54"/>
      <c r="AP11" s="53" t="s">
        <v>171</v>
      </c>
      <c r="AQ11" s="54" t="s">
        <v>319</v>
      </c>
      <c r="AR11" s="54" t="s">
        <v>321</v>
      </c>
      <c r="AS11" s="54"/>
      <c r="AT11" s="54"/>
      <c r="AU11" s="54"/>
      <c r="AV11" s="54"/>
      <c r="AW11" s="54"/>
      <c r="AX11" s="54"/>
      <c r="AY11" s="56">
        <v>19.49286</v>
      </c>
      <c r="AZ11" s="56">
        <v>41.157730000000001</v>
      </c>
      <c r="BA11" s="54"/>
      <c r="BB11" s="54" t="s">
        <v>174</v>
      </c>
      <c r="BC11" s="54"/>
      <c r="BD11" s="54"/>
      <c r="BE11" s="54"/>
      <c r="BF11" s="49" t="s">
        <v>358</v>
      </c>
      <c r="BG11" s="51" t="s">
        <v>179</v>
      </c>
      <c r="BH11" s="55" t="s">
        <v>332</v>
      </c>
      <c r="BI11" s="51" t="s">
        <v>366</v>
      </c>
      <c r="BJ11" s="55" t="s">
        <v>333</v>
      </c>
      <c r="BK11" s="55" t="s">
        <v>334</v>
      </c>
      <c r="BL11" s="55" t="s">
        <v>338</v>
      </c>
      <c r="BM11" s="55" t="s">
        <v>344</v>
      </c>
      <c r="BN11" s="51"/>
      <c r="BO11" s="55" t="s">
        <v>369</v>
      </c>
      <c r="BP11" s="49" t="s">
        <v>325</v>
      </c>
      <c r="BQ11" s="54" t="s">
        <v>180</v>
      </c>
      <c r="BR11" s="54"/>
      <c r="BS11" s="54"/>
      <c r="BT11" s="54"/>
      <c r="BU11" s="54"/>
      <c r="BV11" s="54"/>
      <c r="BW11" s="54"/>
      <c r="BX11" s="54"/>
    </row>
    <row r="12" spans="1:76" x14ac:dyDescent="0.25">
      <c r="A12" s="46" t="s">
        <v>175</v>
      </c>
      <c r="B12" s="35">
        <v>43738</v>
      </c>
      <c r="C12" s="57" t="s">
        <v>376</v>
      </c>
      <c r="D12" s="58" t="s">
        <v>177</v>
      </c>
      <c r="E12" s="54" t="s">
        <v>176</v>
      </c>
      <c r="F12" s="54" t="s">
        <v>377</v>
      </c>
      <c r="G12" s="57" t="s">
        <v>378</v>
      </c>
      <c r="H12" s="57" t="s">
        <v>379</v>
      </c>
      <c r="I12" s="59" t="s">
        <v>517</v>
      </c>
      <c r="J12" s="57" t="s">
        <v>378</v>
      </c>
      <c r="K12" s="34"/>
      <c r="L12" s="47" t="s">
        <v>390</v>
      </c>
      <c r="M12" s="49"/>
      <c r="N12" s="49"/>
      <c r="O12" s="49"/>
      <c r="P12" s="49" t="s">
        <v>191</v>
      </c>
      <c r="Q12" s="49"/>
      <c r="R12" s="49"/>
      <c r="S12" s="49"/>
      <c r="T12" s="49"/>
      <c r="U12" s="49"/>
      <c r="V12" s="49"/>
      <c r="W12" s="49"/>
      <c r="X12" s="49"/>
      <c r="Y12" s="49"/>
      <c r="Z12" s="54"/>
      <c r="AA12" s="54"/>
      <c r="AB12" s="35">
        <v>42891</v>
      </c>
      <c r="AC12" s="54"/>
      <c r="AD12" s="49" t="s">
        <v>178</v>
      </c>
      <c r="AE12" s="54" t="s">
        <v>367</v>
      </c>
      <c r="AF12" s="54" t="s">
        <v>375</v>
      </c>
      <c r="AG12" s="54"/>
      <c r="AH12" s="50" t="s">
        <v>158</v>
      </c>
      <c r="AI12" s="54" t="s">
        <v>159</v>
      </c>
      <c r="AJ12" s="50" t="s">
        <v>160</v>
      </c>
      <c r="AK12" s="49" t="s">
        <v>162</v>
      </c>
      <c r="AL12" s="49" t="s">
        <v>169</v>
      </c>
      <c r="AM12" s="54"/>
      <c r="AN12" s="54"/>
      <c r="AO12" s="54"/>
      <c r="AP12" s="53" t="s">
        <v>171</v>
      </c>
      <c r="AQ12" s="54" t="s">
        <v>319</v>
      </c>
      <c r="AR12" s="54" t="s">
        <v>321</v>
      </c>
      <c r="AS12" s="54"/>
      <c r="AT12" s="54"/>
      <c r="AU12" s="54"/>
      <c r="AV12" s="54"/>
      <c r="AW12" s="54"/>
      <c r="AX12" s="54"/>
      <c r="AY12" s="56">
        <v>19.625070000000001</v>
      </c>
      <c r="AZ12" s="56">
        <v>41.01849</v>
      </c>
      <c r="BA12" s="54"/>
      <c r="BB12" s="54" t="s">
        <v>174</v>
      </c>
      <c r="BC12" s="54"/>
      <c r="BD12" s="54"/>
      <c r="BE12" s="54"/>
      <c r="BF12" s="49" t="s">
        <v>359</v>
      </c>
      <c r="BG12" s="51" t="s">
        <v>179</v>
      </c>
      <c r="BH12" s="55" t="s">
        <v>332</v>
      </c>
      <c r="BI12" s="51" t="s">
        <v>366</v>
      </c>
      <c r="BJ12" s="55" t="s">
        <v>333</v>
      </c>
      <c r="BK12" s="55" t="s">
        <v>334</v>
      </c>
      <c r="BL12" s="55" t="s">
        <v>338</v>
      </c>
      <c r="BM12" s="55" t="s">
        <v>344</v>
      </c>
      <c r="BN12" s="51"/>
      <c r="BO12" s="55" t="s">
        <v>369</v>
      </c>
      <c r="BP12" s="49" t="s">
        <v>325</v>
      </c>
      <c r="BQ12" s="54" t="s">
        <v>180</v>
      </c>
      <c r="BR12" s="54"/>
      <c r="BS12" s="54"/>
      <c r="BT12" s="54"/>
      <c r="BU12" s="54"/>
      <c r="BV12" s="54"/>
      <c r="BW12" s="54"/>
      <c r="BX12" s="54"/>
    </row>
    <row r="13" spans="1:76" x14ac:dyDescent="0.25">
      <c r="A13" s="46" t="s">
        <v>175</v>
      </c>
      <c r="B13" s="35">
        <v>43738</v>
      </c>
      <c r="C13" s="57" t="s">
        <v>376</v>
      </c>
      <c r="D13" s="58" t="s">
        <v>177</v>
      </c>
      <c r="E13" s="54" t="s">
        <v>176</v>
      </c>
      <c r="F13" s="54" t="s">
        <v>377</v>
      </c>
      <c r="G13" s="57" t="s">
        <v>378</v>
      </c>
      <c r="H13" s="57" t="s">
        <v>379</v>
      </c>
      <c r="I13" s="59" t="s">
        <v>517</v>
      </c>
      <c r="J13" s="57" t="s">
        <v>378</v>
      </c>
      <c r="K13" s="34"/>
      <c r="L13" s="47" t="s">
        <v>391</v>
      </c>
      <c r="M13" s="49"/>
      <c r="N13" s="49"/>
      <c r="O13" s="49"/>
      <c r="P13" s="49" t="s">
        <v>192</v>
      </c>
      <c r="Q13" s="49"/>
      <c r="R13" s="49"/>
      <c r="S13" s="49"/>
      <c r="T13" s="49"/>
      <c r="U13" s="49"/>
      <c r="V13" s="49"/>
      <c r="W13" s="49"/>
      <c r="X13" s="49"/>
      <c r="Y13" s="49"/>
      <c r="Z13" s="54"/>
      <c r="AA13" s="54"/>
      <c r="AB13" s="35">
        <v>42888</v>
      </c>
      <c r="AC13" s="54"/>
      <c r="AD13" s="49" t="s">
        <v>178</v>
      </c>
      <c r="AE13" s="54" t="s">
        <v>367</v>
      </c>
      <c r="AF13" s="54" t="s">
        <v>375</v>
      </c>
      <c r="AG13" s="54"/>
      <c r="AH13" s="50" t="s">
        <v>158</v>
      </c>
      <c r="AI13" s="54" t="s">
        <v>159</v>
      </c>
      <c r="AJ13" s="50" t="s">
        <v>160</v>
      </c>
      <c r="AK13" s="49" t="s">
        <v>162</v>
      </c>
      <c r="AL13" s="49" t="s">
        <v>165</v>
      </c>
      <c r="AM13" s="54"/>
      <c r="AN13" s="54"/>
      <c r="AO13" s="54"/>
      <c r="AP13" s="53" t="s">
        <v>171</v>
      </c>
      <c r="AQ13" s="54" t="s">
        <v>172</v>
      </c>
      <c r="AR13" s="54" t="s">
        <v>321</v>
      </c>
      <c r="AS13" s="54"/>
      <c r="AT13" s="54"/>
      <c r="AU13" s="54"/>
      <c r="AV13" s="54"/>
      <c r="AW13" s="54"/>
      <c r="AX13" s="54"/>
      <c r="AY13" s="56">
        <v>19.357050000000001</v>
      </c>
      <c r="AZ13" s="56">
        <v>40.086300000000001</v>
      </c>
      <c r="BA13" s="54"/>
      <c r="BB13" s="54" t="s">
        <v>174</v>
      </c>
      <c r="BC13" s="54"/>
      <c r="BD13" s="54"/>
      <c r="BE13" s="54"/>
      <c r="BF13" s="49" t="s">
        <v>360</v>
      </c>
      <c r="BG13" s="51" t="s">
        <v>179</v>
      </c>
      <c r="BH13" s="55" t="s">
        <v>332</v>
      </c>
      <c r="BI13" s="55" t="s">
        <v>366</v>
      </c>
      <c r="BJ13" s="55" t="s">
        <v>333</v>
      </c>
      <c r="BK13" s="55" t="s">
        <v>334</v>
      </c>
      <c r="BL13" s="55" t="s">
        <v>340</v>
      </c>
      <c r="BM13" s="55" t="s">
        <v>348</v>
      </c>
      <c r="BN13" s="51"/>
      <c r="BO13" s="55" t="s">
        <v>323</v>
      </c>
      <c r="BP13" s="49" t="s">
        <v>329</v>
      </c>
      <c r="BQ13" s="54" t="s">
        <v>180</v>
      </c>
      <c r="BR13" s="54"/>
      <c r="BS13" s="54"/>
      <c r="BT13" s="54"/>
      <c r="BU13" s="54"/>
      <c r="BV13" s="54"/>
      <c r="BW13" s="54"/>
      <c r="BX13" s="54"/>
    </row>
    <row r="14" spans="1:76" x14ac:dyDescent="0.25">
      <c r="A14" s="46" t="s">
        <v>175</v>
      </c>
      <c r="B14" s="35">
        <v>43738</v>
      </c>
      <c r="C14" s="57" t="s">
        <v>376</v>
      </c>
      <c r="D14" s="58" t="s">
        <v>177</v>
      </c>
      <c r="E14" s="54" t="s">
        <v>176</v>
      </c>
      <c r="F14" s="54" t="s">
        <v>377</v>
      </c>
      <c r="G14" s="57" t="s">
        <v>378</v>
      </c>
      <c r="H14" s="57" t="s">
        <v>379</v>
      </c>
      <c r="I14" s="59" t="s">
        <v>517</v>
      </c>
      <c r="J14" s="57" t="s">
        <v>378</v>
      </c>
      <c r="K14" s="34"/>
      <c r="L14" s="47" t="s">
        <v>392</v>
      </c>
      <c r="M14" s="49"/>
      <c r="N14" s="49"/>
      <c r="O14" s="49"/>
      <c r="P14" s="49" t="s">
        <v>193</v>
      </c>
      <c r="Q14" s="49"/>
      <c r="R14" s="49"/>
      <c r="S14" s="49"/>
      <c r="T14" s="49"/>
      <c r="U14" s="49"/>
      <c r="V14" s="49"/>
      <c r="W14" s="49"/>
      <c r="X14" s="49"/>
      <c r="Y14" s="49"/>
      <c r="Z14" s="54"/>
      <c r="AA14" s="54"/>
      <c r="AB14" s="35">
        <v>42926</v>
      </c>
      <c r="AC14" s="54"/>
      <c r="AD14" s="49" t="s">
        <v>178</v>
      </c>
      <c r="AE14" s="54" t="s">
        <v>367</v>
      </c>
      <c r="AF14" s="54" t="s">
        <v>375</v>
      </c>
      <c r="AG14" s="54"/>
      <c r="AH14" s="50" t="s">
        <v>158</v>
      </c>
      <c r="AI14" s="54" t="s">
        <v>159</v>
      </c>
      <c r="AJ14" s="50" t="s">
        <v>160</v>
      </c>
      <c r="AK14" s="49" t="s">
        <v>162</v>
      </c>
      <c r="AL14" s="49" t="s">
        <v>165</v>
      </c>
      <c r="AM14" s="54"/>
      <c r="AN14" s="54"/>
      <c r="AO14" s="54"/>
      <c r="AP14" s="53" t="s">
        <v>171</v>
      </c>
      <c r="AQ14" s="54" t="s">
        <v>172</v>
      </c>
      <c r="AR14" s="54" t="s">
        <v>320</v>
      </c>
      <c r="AS14" s="54"/>
      <c r="AT14" s="54"/>
      <c r="AU14" s="54"/>
      <c r="AV14" s="54"/>
      <c r="AW14" s="54"/>
      <c r="AX14" s="54"/>
      <c r="AY14" s="56">
        <v>19.4239</v>
      </c>
      <c r="AZ14" s="56">
        <v>39.958640000000003</v>
      </c>
      <c r="BA14" s="54"/>
      <c r="BB14" s="54" t="s">
        <v>174</v>
      </c>
      <c r="BC14" s="54"/>
      <c r="BD14" s="54"/>
      <c r="BE14" s="54"/>
      <c r="BF14" s="49" t="s">
        <v>355</v>
      </c>
      <c r="BG14" s="51" t="s">
        <v>179</v>
      </c>
      <c r="BH14" s="55" t="s">
        <v>332</v>
      </c>
      <c r="BI14" s="55" t="s">
        <v>366</v>
      </c>
      <c r="BJ14" s="55" t="s">
        <v>333</v>
      </c>
      <c r="BK14" s="55" t="s">
        <v>334</v>
      </c>
      <c r="BL14" s="55" t="s">
        <v>338</v>
      </c>
      <c r="BM14" s="55" t="s">
        <v>345</v>
      </c>
      <c r="BN14" s="51"/>
      <c r="BO14" s="55" t="s">
        <v>370</v>
      </c>
      <c r="BP14" s="49" t="s">
        <v>326</v>
      </c>
      <c r="BQ14" s="54" t="s">
        <v>180</v>
      </c>
      <c r="BR14" s="54"/>
      <c r="BS14" s="54"/>
      <c r="BT14" s="54"/>
      <c r="BU14" s="54"/>
      <c r="BV14" s="54"/>
      <c r="BW14" s="54"/>
      <c r="BX14" s="54"/>
    </row>
    <row r="15" spans="1:76" x14ac:dyDescent="0.25">
      <c r="A15" s="46" t="s">
        <v>175</v>
      </c>
      <c r="B15" s="35">
        <v>43738</v>
      </c>
      <c r="C15" s="57" t="s">
        <v>376</v>
      </c>
      <c r="D15" s="58" t="s">
        <v>177</v>
      </c>
      <c r="E15" s="54" t="s">
        <v>176</v>
      </c>
      <c r="F15" s="54" t="s">
        <v>377</v>
      </c>
      <c r="G15" s="57" t="s">
        <v>378</v>
      </c>
      <c r="H15" s="57" t="s">
        <v>379</v>
      </c>
      <c r="I15" s="59" t="s">
        <v>517</v>
      </c>
      <c r="J15" s="57" t="s">
        <v>378</v>
      </c>
      <c r="K15" s="34"/>
      <c r="L15" s="47" t="s">
        <v>393</v>
      </c>
      <c r="M15" s="49"/>
      <c r="N15" s="49"/>
      <c r="O15" s="49"/>
      <c r="P15" s="49" t="s">
        <v>194</v>
      </c>
      <c r="Q15" s="49"/>
      <c r="R15" s="49"/>
      <c r="S15" s="49"/>
      <c r="T15" s="49"/>
      <c r="U15" s="49"/>
      <c r="V15" s="49"/>
      <c r="W15" s="49"/>
      <c r="X15" s="49"/>
      <c r="Y15" s="49"/>
      <c r="Z15" s="54"/>
      <c r="AA15" s="54"/>
      <c r="AB15" s="35">
        <v>42926</v>
      </c>
      <c r="AC15" s="54"/>
      <c r="AD15" s="49" t="s">
        <v>178</v>
      </c>
      <c r="AE15" s="54" t="s">
        <v>367</v>
      </c>
      <c r="AF15" s="54" t="s">
        <v>375</v>
      </c>
      <c r="AG15" s="54"/>
      <c r="AH15" s="50" t="s">
        <v>158</v>
      </c>
      <c r="AI15" s="54" t="s">
        <v>159</v>
      </c>
      <c r="AJ15" s="50" t="s">
        <v>160</v>
      </c>
      <c r="AK15" s="49" t="s">
        <v>162</v>
      </c>
      <c r="AL15" s="49" t="s">
        <v>165</v>
      </c>
      <c r="AM15" s="54"/>
      <c r="AN15" s="54"/>
      <c r="AO15" s="54"/>
      <c r="AP15" s="53" t="s">
        <v>171</v>
      </c>
      <c r="AQ15" s="54" t="s">
        <v>172</v>
      </c>
      <c r="AR15" s="54" t="s">
        <v>320</v>
      </c>
      <c r="AS15" s="54"/>
      <c r="AT15" s="54"/>
      <c r="AU15" s="54"/>
      <c r="AV15" s="54"/>
      <c r="AW15" s="54"/>
      <c r="AX15" s="54"/>
      <c r="AY15" s="56">
        <v>19.4239</v>
      </c>
      <c r="AZ15" s="56">
        <v>39.958640000000003</v>
      </c>
      <c r="BA15" s="54"/>
      <c r="BB15" s="54" t="s">
        <v>174</v>
      </c>
      <c r="BC15" s="54"/>
      <c r="BD15" s="54"/>
      <c r="BE15" s="54"/>
      <c r="BF15" s="49" t="s">
        <v>355</v>
      </c>
      <c r="BG15" s="51" t="s">
        <v>179</v>
      </c>
      <c r="BH15" s="55" t="s">
        <v>332</v>
      </c>
      <c r="BI15" s="55" t="s">
        <v>366</v>
      </c>
      <c r="BJ15" s="55" t="s">
        <v>333</v>
      </c>
      <c r="BK15" s="55" t="s">
        <v>334</v>
      </c>
      <c r="BL15" s="55" t="s">
        <v>338</v>
      </c>
      <c r="BM15" s="55" t="s">
        <v>349</v>
      </c>
      <c r="BN15" s="51"/>
      <c r="BO15" s="55" t="s">
        <v>324</v>
      </c>
      <c r="BP15" s="49" t="s">
        <v>327</v>
      </c>
      <c r="BQ15" s="54" t="s">
        <v>180</v>
      </c>
      <c r="BR15" s="54"/>
      <c r="BS15" s="54"/>
      <c r="BT15" s="54"/>
      <c r="BU15" s="54"/>
      <c r="BV15" s="54"/>
      <c r="BW15" s="54"/>
      <c r="BX15" s="54"/>
    </row>
    <row r="16" spans="1:76" x14ac:dyDescent="0.25">
      <c r="A16" s="46" t="s">
        <v>175</v>
      </c>
      <c r="B16" s="35">
        <v>43738</v>
      </c>
      <c r="C16" s="57" t="s">
        <v>376</v>
      </c>
      <c r="D16" s="58" t="s">
        <v>177</v>
      </c>
      <c r="E16" s="54" t="s">
        <v>176</v>
      </c>
      <c r="F16" s="54" t="s">
        <v>377</v>
      </c>
      <c r="G16" s="57" t="s">
        <v>378</v>
      </c>
      <c r="H16" s="57" t="s">
        <v>379</v>
      </c>
      <c r="I16" s="59" t="s">
        <v>517</v>
      </c>
      <c r="J16" s="57" t="s">
        <v>378</v>
      </c>
      <c r="K16" s="34"/>
      <c r="L16" s="47" t="s">
        <v>394</v>
      </c>
      <c r="M16" s="49"/>
      <c r="N16" s="49"/>
      <c r="O16" s="49"/>
      <c r="P16" s="49" t="s">
        <v>195</v>
      </c>
      <c r="Q16" s="49"/>
      <c r="R16" s="49"/>
      <c r="S16" s="49"/>
      <c r="T16" s="49"/>
      <c r="U16" s="49"/>
      <c r="V16" s="49"/>
      <c r="W16" s="49"/>
      <c r="X16" s="49"/>
      <c r="Y16" s="49"/>
      <c r="Z16" s="54"/>
      <c r="AA16" s="54"/>
      <c r="AB16" s="35">
        <v>42926</v>
      </c>
      <c r="AC16" s="54"/>
      <c r="AD16" s="49" t="s">
        <v>178</v>
      </c>
      <c r="AE16" s="54" t="s">
        <v>367</v>
      </c>
      <c r="AF16" s="54" t="s">
        <v>375</v>
      </c>
      <c r="AG16" s="54"/>
      <c r="AH16" s="50" t="s">
        <v>158</v>
      </c>
      <c r="AI16" s="54" t="s">
        <v>159</v>
      </c>
      <c r="AJ16" s="50" t="s">
        <v>160</v>
      </c>
      <c r="AK16" s="49" t="s">
        <v>162</v>
      </c>
      <c r="AL16" s="49" t="s">
        <v>165</v>
      </c>
      <c r="AM16" s="54"/>
      <c r="AN16" s="54"/>
      <c r="AO16" s="54"/>
      <c r="AP16" s="53" t="s">
        <v>171</v>
      </c>
      <c r="AQ16" s="54" t="s">
        <v>172</v>
      </c>
      <c r="AR16" s="54" t="s">
        <v>320</v>
      </c>
      <c r="AS16" s="54"/>
      <c r="AT16" s="54"/>
      <c r="AU16" s="54"/>
      <c r="AV16" s="54"/>
      <c r="AW16" s="54"/>
      <c r="AX16" s="54"/>
      <c r="AY16" s="56">
        <v>19.4239</v>
      </c>
      <c r="AZ16" s="56">
        <v>39.958640000000003</v>
      </c>
      <c r="BA16" s="54"/>
      <c r="BB16" s="54" t="s">
        <v>174</v>
      </c>
      <c r="BC16" s="54"/>
      <c r="BD16" s="54"/>
      <c r="BE16" s="54"/>
      <c r="BF16" s="49" t="s">
        <v>355</v>
      </c>
      <c r="BG16" s="51" t="s">
        <v>179</v>
      </c>
      <c r="BH16" s="55" t="s">
        <v>332</v>
      </c>
      <c r="BI16" s="55" t="s">
        <v>366</v>
      </c>
      <c r="BJ16" s="55" t="s">
        <v>333</v>
      </c>
      <c r="BK16" s="55" t="s">
        <v>334</v>
      </c>
      <c r="BL16" s="55" t="s">
        <v>338</v>
      </c>
      <c r="BM16" s="55" t="s">
        <v>346</v>
      </c>
      <c r="BN16" s="51"/>
      <c r="BO16" s="55" t="s">
        <v>322</v>
      </c>
      <c r="BP16" s="49" t="s">
        <v>327</v>
      </c>
      <c r="BQ16" s="54" t="s">
        <v>180</v>
      </c>
      <c r="BR16" s="54"/>
      <c r="BS16" s="54"/>
      <c r="BT16" s="54"/>
      <c r="BU16" s="54"/>
      <c r="BV16" s="54"/>
      <c r="BW16" s="54"/>
      <c r="BX16" s="54"/>
    </row>
    <row r="17" spans="1:76" x14ac:dyDescent="0.25">
      <c r="A17" s="46" t="s">
        <v>175</v>
      </c>
      <c r="B17" s="35">
        <v>43738</v>
      </c>
      <c r="C17" s="57" t="s">
        <v>376</v>
      </c>
      <c r="D17" s="58" t="s">
        <v>177</v>
      </c>
      <c r="E17" s="54" t="s">
        <v>176</v>
      </c>
      <c r="F17" s="54" t="s">
        <v>377</v>
      </c>
      <c r="G17" s="57" t="s">
        <v>378</v>
      </c>
      <c r="H17" s="57" t="s">
        <v>379</v>
      </c>
      <c r="I17" s="59" t="s">
        <v>517</v>
      </c>
      <c r="J17" s="57" t="s">
        <v>378</v>
      </c>
      <c r="K17" s="34"/>
      <c r="L17" s="47" t="s">
        <v>395</v>
      </c>
      <c r="M17" s="49"/>
      <c r="N17" s="49"/>
      <c r="O17" s="49"/>
      <c r="P17" s="49" t="s">
        <v>196</v>
      </c>
      <c r="Q17" s="49"/>
      <c r="R17" s="49"/>
      <c r="S17" s="49"/>
      <c r="T17" s="49"/>
      <c r="U17" s="49"/>
      <c r="V17" s="49"/>
      <c r="W17" s="49"/>
      <c r="X17" s="49"/>
      <c r="Y17" s="49"/>
      <c r="Z17" s="54"/>
      <c r="AA17" s="54"/>
      <c r="AB17" s="35">
        <v>42926</v>
      </c>
      <c r="AC17" s="54"/>
      <c r="AD17" s="49" t="s">
        <v>178</v>
      </c>
      <c r="AE17" s="54" t="s">
        <v>367</v>
      </c>
      <c r="AF17" s="54" t="s">
        <v>375</v>
      </c>
      <c r="AG17" s="54"/>
      <c r="AH17" s="50" t="s">
        <v>158</v>
      </c>
      <c r="AI17" s="54" t="s">
        <v>159</v>
      </c>
      <c r="AJ17" s="50" t="s">
        <v>160</v>
      </c>
      <c r="AK17" s="49" t="s">
        <v>162</v>
      </c>
      <c r="AL17" s="49" t="s">
        <v>165</v>
      </c>
      <c r="AM17" s="54"/>
      <c r="AN17" s="54"/>
      <c r="AO17" s="54"/>
      <c r="AP17" s="53" t="s">
        <v>171</v>
      </c>
      <c r="AQ17" s="54" t="s">
        <v>172</v>
      </c>
      <c r="AR17" s="54" t="s">
        <v>320</v>
      </c>
      <c r="AS17" s="54"/>
      <c r="AT17" s="54"/>
      <c r="AU17" s="54"/>
      <c r="AV17" s="54"/>
      <c r="AW17" s="54"/>
      <c r="AX17" s="54"/>
      <c r="AY17" s="56">
        <v>19.4239</v>
      </c>
      <c r="AZ17" s="56">
        <v>39.958640000000003</v>
      </c>
      <c r="BA17" s="54"/>
      <c r="BB17" s="54" t="s">
        <v>174</v>
      </c>
      <c r="BC17" s="54"/>
      <c r="BD17" s="54"/>
      <c r="BE17" s="54"/>
      <c r="BF17" s="49" t="s">
        <v>355</v>
      </c>
      <c r="BG17" s="51" t="s">
        <v>179</v>
      </c>
      <c r="BH17" s="55" t="s">
        <v>332</v>
      </c>
      <c r="BI17" s="55" t="s">
        <v>366</v>
      </c>
      <c r="BJ17" s="55" t="s">
        <v>333</v>
      </c>
      <c r="BK17" s="55" t="s">
        <v>335</v>
      </c>
      <c r="BL17" s="55" t="s">
        <v>339</v>
      </c>
      <c r="BM17" s="55" t="s">
        <v>347</v>
      </c>
      <c r="BN17" s="51"/>
      <c r="BO17" s="55" t="s">
        <v>371</v>
      </c>
      <c r="BP17" s="49" t="s">
        <v>328</v>
      </c>
      <c r="BQ17" s="54" t="s">
        <v>180</v>
      </c>
      <c r="BR17" s="54"/>
      <c r="BS17" s="54"/>
      <c r="BT17" s="54"/>
      <c r="BU17" s="54"/>
      <c r="BV17" s="54"/>
      <c r="BW17" s="54"/>
      <c r="BX17" s="54"/>
    </row>
    <row r="18" spans="1:76" x14ac:dyDescent="0.25">
      <c r="A18" s="46" t="s">
        <v>175</v>
      </c>
      <c r="B18" s="35">
        <v>43738</v>
      </c>
      <c r="C18" s="57" t="s">
        <v>376</v>
      </c>
      <c r="D18" s="58" t="s">
        <v>177</v>
      </c>
      <c r="E18" s="54" t="s">
        <v>176</v>
      </c>
      <c r="F18" s="54" t="s">
        <v>377</v>
      </c>
      <c r="G18" s="57" t="s">
        <v>378</v>
      </c>
      <c r="H18" s="57" t="s">
        <v>379</v>
      </c>
      <c r="I18" s="59" t="s">
        <v>517</v>
      </c>
      <c r="J18" s="57" t="s">
        <v>378</v>
      </c>
      <c r="K18" s="34"/>
      <c r="L18" s="47" t="s">
        <v>396</v>
      </c>
      <c r="M18" s="49"/>
      <c r="N18" s="49"/>
      <c r="O18" s="49"/>
      <c r="P18" s="49" t="s">
        <v>197</v>
      </c>
      <c r="Q18" s="49"/>
      <c r="R18" s="49"/>
      <c r="S18" s="49"/>
      <c r="T18" s="49"/>
      <c r="U18" s="49"/>
      <c r="V18" s="49"/>
      <c r="W18" s="49"/>
      <c r="X18" s="49"/>
      <c r="Y18" s="49"/>
      <c r="Z18" s="54"/>
      <c r="AA18" s="54"/>
      <c r="AB18" s="35">
        <v>42926</v>
      </c>
      <c r="AC18" s="54"/>
      <c r="AD18" s="49" t="s">
        <v>178</v>
      </c>
      <c r="AE18" s="54" t="s">
        <v>367</v>
      </c>
      <c r="AF18" s="54" t="s">
        <v>375</v>
      </c>
      <c r="AG18" s="54"/>
      <c r="AH18" s="50" t="s">
        <v>158</v>
      </c>
      <c r="AI18" s="54" t="s">
        <v>159</v>
      </c>
      <c r="AJ18" s="50" t="s">
        <v>160</v>
      </c>
      <c r="AK18" s="49" t="s">
        <v>162</v>
      </c>
      <c r="AL18" s="49" t="s">
        <v>165</v>
      </c>
      <c r="AM18" s="54"/>
      <c r="AN18" s="54"/>
      <c r="AO18" s="54"/>
      <c r="AP18" s="53" t="s">
        <v>171</v>
      </c>
      <c r="AQ18" s="54" t="s">
        <v>172</v>
      </c>
      <c r="AR18" s="54" t="s">
        <v>320</v>
      </c>
      <c r="AS18" s="54"/>
      <c r="AT18" s="54"/>
      <c r="AU18" s="54"/>
      <c r="AV18" s="54"/>
      <c r="AW18" s="54"/>
      <c r="AX18" s="54"/>
      <c r="AY18" s="56">
        <v>19.556570000000001</v>
      </c>
      <c r="AZ18" s="56">
        <v>39.85736</v>
      </c>
      <c r="BA18" s="54"/>
      <c r="BB18" s="54" t="s">
        <v>174</v>
      </c>
      <c r="BC18" s="54"/>
      <c r="BD18" s="54"/>
      <c r="BE18" s="54"/>
      <c r="BF18" s="49" t="s">
        <v>356</v>
      </c>
      <c r="BG18" s="51" t="s">
        <v>179</v>
      </c>
      <c r="BH18" s="55" t="s">
        <v>332</v>
      </c>
      <c r="BI18" s="55" t="s">
        <v>366</v>
      </c>
      <c r="BJ18" s="55" t="s">
        <v>333</v>
      </c>
      <c r="BK18" s="55" t="s">
        <v>334</v>
      </c>
      <c r="BL18" s="55" t="s">
        <v>338</v>
      </c>
      <c r="BM18" s="55" t="s">
        <v>345</v>
      </c>
      <c r="BN18" s="51"/>
      <c r="BO18" s="55" t="s">
        <v>370</v>
      </c>
      <c r="BP18" s="49" t="s">
        <v>326</v>
      </c>
      <c r="BQ18" s="54" t="s">
        <v>180</v>
      </c>
      <c r="BR18" s="54"/>
      <c r="BS18" s="54"/>
      <c r="BT18" s="54"/>
      <c r="BU18" s="54"/>
      <c r="BV18" s="54"/>
      <c r="BW18" s="54"/>
      <c r="BX18" s="54"/>
    </row>
    <row r="19" spans="1:76" x14ac:dyDescent="0.25">
      <c r="A19" s="46" t="s">
        <v>175</v>
      </c>
      <c r="B19" s="35">
        <v>43738</v>
      </c>
      <c r="C19" s="57" t="s">
        <v>376</v>
      </c>
      <c r="D19" s="58" t="s">
        <v>177</v>
      </c>
      <c r="E19" s="54" t="s">
        <v>176</v>
      </c>
      <c r="F19" s="54" t="s">
        <v>377</v>
      </c>
      <c r="G19" s="57" t="s">
        <v>378</v>
      </c>
      <c r="H19" s="57" t="s">
        <v>379</v>
      </c>
      <c r="I19" s="59" t="s">
        <v>517</v>
      </c>
      <c r="J19" s="57" t="s">
        <v>378</v>
      </c>
      <c r="K19" s="34"/>
      <c r="L19" s="47" t="s">
        <v>397</v>
      </c>
      <c r="M19" s="49"/>
      <c r="N19" s="49"/>
      <c r="O19" s="49"/>
      <c r="P19" s="49" t="s">
        <v>198</v>
      </c>
      <c r="Q19" s="49"/>
      <c r="R19" s="49"/>
      <c r="S19" s="49"/>
      <c r="T19" s="49"/>
      <c r="U19" s="49"/>
      <c r="V19" s="49"/>
      <c r="W19" s="49"/>
      <c r="X19" s="49"/>
      <c r="Y19" s="49"/>
      <c r="Z19" s="54"/>
      <c r="AA19" s="54"/>
      <c r="AB19" s="35">
        <v>42926</v>
      </c>
      <c r="AC19" s="54"/>
      <c r="AD19" s="49" t="s">
        <v>178</v>
      </c>
      <c r="AE19" s="54" t="s">
        <v>367</v>
      </c>
      <c r="AF19" s="54" t="s">
        <v>375</v>
      </c>
      <c r="AG19" s="54"/>
      <c r="AH19" s="50" t="s">
        <v>158</v>
      </c>
      <c r="AI19" s="54" t="s">
        <v>159</v>
      </c>
      <c r="AJ19" s="50" t="s">
        <v>160</v>
      </c>
      <c r="AK19" s="49" t="s">
        <v>162</v>
      </c>
      <c r="AL19" s="49" t="s">
        <v>165</v>
      </c>
      <c r="AM19" s="54"/>
      <c r="AN19" s="54"/>
      <c r="AO19" s="54"/>
      <c r="AP19" s="53" t="s">
        <v>171</v>
      </c>
      <c r="AQ19" s="54" t="s">
        <v>172</v>
      </c>
      <c r="AR19" s="54" t="s">
        <v>320</v>
      </c>
      <c r="AS19" s="54"/>
      <c r="AT19" s="54"/>
      <c r="AU19" s="54"/>
      <c r="AV19" s="54"/>
      <c r="AW19" s="54"/>
      <c r="AX19" s="54"/>
      <c r="AY19" s="56">
        <v>19.556570000000001</v>
      </c>
      <c r="AZ19" s="56">
        <v>39.85736</v>
      </c>
      <c r="BA19" s="54"/>
      <c r="BB19" s="54" t="s">
        <v>174</v>
      </c>
      <c r="BC19" s="54"/>
      <c r="BD19" s="54"/>
      <c r="BE19" s="54"/>
      <c r="BF19" s="49" t="s">
        <v>356</v>
      </c>
      <c r="BG19" s="51" t="s">
        <v>179</v>
      </c>
      <c r="BH19" s="55" t="s">
        <v>332</v>
      </c>
      <c r="BI19" s="55" t="s">
        <v>366</v>
      </c>
      <c r="BJ19" s="55" t="s">
        <v>333</v>
      </c>
      <c r="BK19" s="55" t="s">
        <v>334</v>
      </c>
      <c r="BL19" s="55" t="s">
        <v>338</v>
      </c>
      <c r="BM19" s="55" t="s">
        <v>349</v>
      </c>
      <c r="BN19" s="51"/>
      <c r="BO19" s="55" t="s">
        <v>324</v>
      </c>
      <c r="BP19" s="49" t="s">
        <v>327</v>
      </c>
      <c r="BQ19" s="54" t="s">
        <v>180</v>
      </c>
      <c r="BR19" s="54"/>
      <c r="BS19" s="54"/>
      <c r="BT19" s="54"/>
      <c r="BU19" s="54"/>
      <c r="BV19" s="54"/>
      <c r="BW19" s="54"/>
      <c r="BX19" s="54"/>
    </row>
    <row r="20" spans="1:76" x14ac:dyDescent="0.25">
      <c r="A20" s="46" t="s">
        <v>175</v>
      </c>
      <c r="B20" s="35">
        <v>43738</v>
      </c>
      <c r="C20" s="57" t="s">
        <v>376</v>
      </c>
      <c r="D20" s="58" t="s">
        <v>177</v>
      </c>
      <c r="E20" s="54" t="s">
        <v>176</v>
      </c>
      <c r="F20" s="54" t="s">
        <v>377</v>
      </c>
      <c r="G20" s="57" t="s">
        <v>378</v>
      </c>
      <c r="H20" s="57" t="s">
        <v>379</v>
      </c>
      <c r="I20" s="59" t="s">
        <v>517</v>
      </c>
      <c r="J20" s="57" t="s">
        <v>378</v>
      </c>
      <c r="K20" s="34"/>
      <c r="L20" s="47" t="s">
        <v>398</v>
      </c>
      <c r="M20" s="49"/>
      <c r="N20" s="49"/>
      <c r="O20" s="49"/>
      <c r="P20" s="49" t="s">
        <v>199</v>
      </c>
      <c r="Q20" s="49"/>
      <c r="R20" s="49"/>
      <c r="S20" s="49"/>
      <c r="T20" s="49"/>
      <c r="U20" s="49"/>
      <c r="V20" s="49"/>
      <c r="W20" s="49"/>
      <c r="X20" s="49"/>
      <c r="Y20" s="49"/>
      <c r="Z20" s="54"/>
      <c r="AA20" s="54"/>
      <c r="AB20" s="35">
        <v>42926</v>
      </c>
      <c r="AC20" s="54"/>
      <c r="AD20" s="49" t="s">
        <v>178</v>
      </c>
      <c r="AE20" s="54" t="s">
        <v>367</v>
      </c>
      <c r="AF20" s="54" t="s">
        <v>375</v>
      </c>
      <c r="AG20" s="54"/>
      <c r="AH20" s="50" t="s">
        <v>158</v>
      </c>
      <c r="AI20" s="54" t="s">
        <v>159</v>
      </c>
      <c r="AJ20" s="50" t="s">
        <v>160</v>
      </c>
      <c r="AK20" s="49" t="s">
        <v>162</v>
      </c>
      <c r="AL20" s="49" t="s">
        <v>165</v>
      </c>
      <c r="AM20" s="54"/>
      <c r="AN20" s="54"/>
      <c r="AO20" s="54"/>
      <c r="AP20" s="53" t="s">
        <v>171</v>
      </c>
      <c r="AQ20" s="54" t="s">
        <v>172</v>
      </c>
      <c r="AR20" s="54" t="s">
        <v>320</v>
      </c>
      <c r="AS20" s="54"/>
      <c r="AT20" s="54"/>
      <c r="AU20" s="54"/>
      <c r="AV20" s="54"/>
      <c r="AW20" s="54"/>
      <c r="AX20" s="54"/>
      <c r="AY20" s="56">
        <v>19.556570000000001</v>
      </c>
      <c r="AZ20" s="56">
        <v>39.85736</v>
      </c>
      <c r="BA20" s="54"/>
      <c r="BB20" s="54" t="s">
        <v>174</v>
      </c>
      <c r="BC20" s="54"/>
      <c r="BD20" s="54"/>
      <c r="BE20" s="54"/>
      <c r="BF20" s="49" t="s">
        <v>356</v>
      </c>
      <c r="BG20" s="51" t="s">
        <v>179</v>
      </c>
      <c r="BH20" s="55" t="s">
        <v>332</v>
      </c>
      <c r="BI20" s="55" t="s">
        <v>366</v>
      </c>
      <c r="BJ20" s="55" t="s">
        <v>333</v>
      </c>
      <c r="BK20" s="55" t="s">
        <v>334</v>
      </c>
      <c r="BL20" s="55" t="s">
        <v>338</v>
      </c>
      <c r="BM20" s="55" t="s">
        <v>346</v>
      </c>
      <c r="BN20" s="51"/>
      <c r="BO20" s="55" t="s">
        <v>322</v>
      </c>
      <c r="BP20" s="49" t="s">
        <v>327</v>
      </c>
      <c r="BQ20" s="54" t="s">
        <v>180</v>
      </c>
      <c r="BR20" s="54"/>
      <c r="BS20" s="54"/>
      <c r="BT20" s="54"/>
      <c r="BU20" s="54"/>
      <c r="BV20" s="54"/>
      <c r="BW20" s="54"/>
      <c r="BX20" s="54"/>
    </row>
    <row r="21" spans="1:76" x14ac:dyDescent="0.25">
      <c r="A21" s="46" t="s">
        <v>175</v>
      </c>
      <c r="B21" s="35">
        <v>43738</v>
      </c>
      <c r="C21" s="57" t="s">
        <v>376</v>
      </c>
      <c r="D21" s="58" t="s">
        <v>177</v>
      </c>
      <c r="E21" s="54" t="s">
        <v>176</v>
      </c>
      <c r="F21" s="54" t="s">
        <v>377</v>
      </c>
      <c r="G21" s="57" t="s">
        <v>378</v>
      </c>
      <c r="H21" s="57" t="s">
        <v>379</v>
      </c>
      <c r="I21" s="59" t="s">
        <v>517</v>
      </c>
      <c r="J21" s="57" t="s">
        <v>378</v>
      </c>
      <c r="K21" s="34"/>
      <c r="L21" s="47" t="s">
        <v>399</v>
      </c>
      <c r="M21" s="49"/>
      <c r="N21" s="49"/>
      <c r="O21" s="49"/>
      <c r="P21" s="49" t="s">
        <v>200</v>
      </c>
      <c r="Q21" s="49"/>
      <c r="R21" s="49"/>
      <c r="S21" s="49"/>
      <c r="T21" s="49"/>
      <c r="U21" s="49"/>
      <c r="V21" s="49"/>
      <c r="W21" s="49"/>
      <c r="X21" s="49"/>
      <c r="Y21" s="49"/>
      <c r="Z21" s="54"/>
      <c r="AA21" s="54"/>
      <c r="AB21" s="35">
        <v>42921</v>
      </c>
      <c r="AC21" s="54"/>
      <c r="AD21" s="49" t="s">
        <v>178</v>
      </c>
      <c r="AE21" s="54" t="s">
        <v>367</v>
      </c>
      <c r="AF21" s="54" t="s">
        <v>375</v>
      </c>
      <c r="AG21" s="54"/>
      <c r="AH21" s="50" t="s">
        <v>158</v>
      </c>
      <c r="AI21" s="54" t="s">
        <v>159</v>
      </c>
      <c r="AJ21" s="50" t="s">
        <v>160</v>
      </c>
      <c r="AK21" s="49" t="s">
        <v>161</v>
      </c>
      <c r="AL21" s="49" t="s">
        <v>168</v>
      </c>
      <c r="AM21" s="54"/>
      <c r="AN21" s="54"/>
      <c r="AO21" s="54"/>
      <c r="AP21" s="53" t="s">
        <v>171</v>
      </c>
      <c r="AQ21" s="54" t="s">
        <v>319</v>
      </c>
      <c r="AR21" s="54" t="s">
        <v>321</v>
      </c>
      <c r="AS21" s="54"/>
      <c r="AT21" s="54"/>
      <c r="AU21" s="54"/>
      <c r="AV21" s="54"/>
      <c r="AW21" s="54"/>
      <c r="AX21" s="54"/>
      <c r="AY21" s="56">
        <v>19.49286</v>
      </c>
      <c r="AZ21" s="56">
        <v>41.157730000000001</v>
      </c>
      <c r="BA21" s="54"/>
      <c r="BB21" s="54" t="s">
        <v>174</v>
      </c>
      <c r="BC21" s="54"/>
      <c r="BD21" s="54"/>
      <c r="BE21" s="54"/>
      <c r="BF21" s="49" t="s">
        <v>358</v>
      </c>
      <c r="BG21" s="51" t="s">
        <v>179</v>
      </c>
      <c r="BH21" s="55" t="s">
        <v>332</v>
      </c>
      <c r="BI21" s="51" t="s">
        <v>366</v>
      </c>
      <c r="BJ21" s="55" t="s">
        <v>333</v>
      </c>
      <c r="BK21" s="55" t="s">
        <v>334</v>
      </c>
      <c r="BL21" s="55" t="s">
        <v>338</v>
      </c>
      <c r="BM21" s="55" t="s">
        <v>344</v>
      </c>
      <c r="BN21" s="51"/>
      <c r="BO21" s="55" t="s">
        <v>369</v>
      </c>
      <c r="BP21" s="49" t="s">
        <v>325</v>
      </c>
      <c r="BQ21" s="54" t="s">
        <v>180</v>
      </c>
      <c r="BR21" s="54"/>
      <c r="BS21" s="54"/>
      <c r="BT21" s="54"/>
      <c r="BU21" s="54"/>
      <c r="BV21" s="54"/>
      <c r="BW21" s="54"/>
      <c r="BX21" s="54"/>
    </row>
    <row r="22" spans="1:76" x14ac:dyDescent="0.25">
      <c r="A22" s="46" t="s">
        <v>175</v>
      </c>
      <c r="B22" s="35">
        <v>43738</v>
      </c>
      <c r="C22" s="57" t="s">
        <v>376</v>
      </c>
      <c r="D22" s="58" t="s">
        <v>177</v>
      </c>
      <c r="E22" s="54" t="s">
        <v>176</v>
      </c>
      <c r="F22" s="54" t="s">
        <v>377</v>
      </c>
      <c r="G22" s="57" t="s">
        <v>378</v>
      </c>
      <c r="H22" s="57" t="s">
        <v>379</v>
      </c>
      <c r="I22" s="59" t="s">
        <v>517</v>
      </c>
      <c r="J22" s="57" t="s">
        <v>378</v>
      </c>
      <c r="K22" s="34"/>
      <c r="L22" s="47" t="s">
        <v>400</v>
      </c>
      <c r="M22" s="49"/>
      <c r="N22" s="49"/>
      <c r="O22" s="49"/>
      <c r="P22" s="49" t="s">
        <v>201</v>
      </c>
      <c r="Q22" s="49"/>
      <c r="R22" s="49"/>
      <c r="S22" s="49"/>
      <c r="T22" s="49"/>
      <c r="U22" s="49"/>
      <c r="V22" s="49"/>
      <c r="W22" s="49"/>
      <c r="X22" s="49"/>
      <c r="Y22" s="49"/>
      <c r="Z22" s="54"/>
      <c r="AA22" s="54"/>
      <c r="AB22" s="35">
        <v>42919</v>
      </c>
      <c r="AC22" s="54"/>
      <c r="AD22" s="49" t="s">
        <v>178</v>
      </c>
      <c r="AE22" s="54" t="s">
        <v>367</v>
      </c>
      <c r="AF22" s="54" t="s">
        <v>375</v>
      </c>
      <c r="AG22" s="54"/>
      <c r="AH22" s="50" t="s">
        <v>158</v>
      </c>
      <c r="AI22" s="54" t="s">
        <v>159</v>
      </c>
      <c r="AJ22" s="50" t="s">
        <v>160</v>
      </c>
      <c r="AK22" s="49" t="s">
        <v>162</v>
      </c>
      <c r="AL22" s="49" t="s">
        <v>169</v>
      </c>
      <c r="AM22" s="54"/>
      <c r="AN22" s="54"/>
      <c r="AO22" s="54"/>
      <c r="AP22" s="53" t="s">
        <v>171</v>
      </c>
      <c r="AQ22" s="54" t="s">
        <v>319</v>
      </c>
      <c r="AR22" s="54" t="s">
        <v>321</v>
      </c>
      <c r="AS22" s="54"/>
      <c r="AT22" s="54"/>
      <c r="AU22" s="54"/>
      <c r="AV22" s="54"/>
      <c r="AW22" s="54"/>
      <c r="AX22" s="54"/>
      <c r="AY22" s="56">
        <v>19.625070000000001</v>
      </c>
      <c r="AZ22" s="56">
        <v>41.01849</v>
      </c>
      <c r="BA22" s="54"/>
      <c r="BB22" s="54" t="s">
        <v>174</v>
      </c>
      <c r="BC22" s="54"/>
      <c r="BD22" s="54"/>
      <c r="BE22" s="54"/>
      <c r="BF22" s="49" t="s">
        <v>359</v>
      </c>
      <c r="BG22" s="51" t="s">
        <v>179</v>
      </c>
      <c r="BH22" s="55" t="s">
        <v>332</v>
      </c>
      <c r="BI22" s="51" t="s">
        <v>366</v>
      </c>
      <c r="BJ22" s="55" t="s">
        <v>333</v>
      </c>
      <c r="BK22" s="55" t="s">
        <v>334</v>
      </c>
      <c r="BL22" s="55" t="s">
        <v>338</v>
      </c>
      <c r="BM22" s="55" t="s">
        <v>344</v>
      </c>
      <c r="BN22" s="51"/>
      <c r="BO22" s="55" t="s">
        <v>369</v>
      </c>
      <c r="BP22" s="49" t="s">
        <v>325</v>
      </c>
      <c r="BQ22" s="54" t="s">
        <v>180</v>
      </c>
      <c r="BR22" s="54"/>
      <c r="BS22" s="54"/>
      <c r="BT22" s="54"/>
      <c r="BU22" s="54"/>
      <c r="BV22" s="54"/>
      <c r="BW22" s="54"/>
      <c r="BX22" s="54"/>
    </row>
    <row r="23" spans="1:76" x14ac:dyDescent="0.25">
      <c r="A23" s="46" t="s">
        <v>175</v>
      </c>
      <c r="B23" s="35">
        <v>43738</v>
      </c>
      <c r="C23" s="57" t="s">
        <v>376</v>
      </c>
      <c r="D23" s="58" t="s">
        <v>177</v>
      </c>
      <c r="E23" s="54" t="s">
        <v>176</v>
      </c>
      <c r="F23" s="54" t="s">
        <v>377</v>
      </c>
      <c r="G23" s="57" t="s">
        <v>378</v>
      </c>
      <c r="H23" s="57" t="s">
        <v>379</v>
      </c>
      <c r="I23" s="59" t="s">
        <v>517</v>
      </c>
      <c r="J23" s="57" t="s">
        <v>378</v>
      </c>
      <c r="K23" s="34"/>
      <c r="L23" s="47" t="s">
        <v>401</v>
      </c>
      <c r="M23" s="49"/>
      <c r="N23" s="49"/>
      <c r="O23" s="49"/>
      <c r="P23" s="49" t="s">
        <v>202</v>
      </c>
      <c r="Q23" s="49"/>
      <c r="R23" s="49"/>
      <c r="S23" s="49"/>
      <c r="T23" s="49"/>
      <c r="U23" s="49"/>
      <c r="V23" s="49"/>
      <c r="W23" s="49"/>
      <c r="X23" s="49"/>
      <c r="Y23" s="49"/>
      <c r="Z23" s="54"/>
      <c r="AA23" s="54"/>
      <c r="AB23" s="35">
        <v>42926</v>
      </c>
      <c r="AC23" s="54"/>
      <c r="AD23" s="49" t="s">
        <v>178</v>
      </c>
      <c r="AE23" s="54" t="s">
        <v>367</v>
      </c>
      <c r="AF23" s="54" t="s">
        <v>375</v>
      </c>
      <c r="AG23" s="54"/>
      <c r="AH23" s="50" t="s">
        <v>158</v>
      </c>
      <c r="AI23" s="54" t="s">
        <v>159</v>
      </c>
      <c r="AJ23" s="50" t="s">
        <v>160</v>
      </c>
      <c r="AK23" s="49" t="s">
        <v>162</v>
      </c>
      <c r="AL23" s="49" t="s">
        <v>165</v>
      </c>
      <c r="AM23" s="54"/>
      <c r="AN23" s="54"/>
      <c r="AO23" s="54"/>
      <c r="AP23" s="53" t="s">
        <v>171</v>
      </c>
      <c r="AQ23" s="54" t="s">
        <v>172</v>
      </c>
      <c r="AR23" s="54" t="s">
        <v>321</v>
      </c>
      <c r="AS23" s="54"/>
      <c r="AT23" s="54"/>
      <c r="AU23" s="54"/>
      <c r="AV23" s="54"/>
      <c r="AW23" s="54"/>
      <c r="AX23" s="54"/>
      <c r="AY23" s="56">
        <v>19.357050000000001</v>
      </c>
      <c r="AZ23" s="56">
        <v>40.086300000000001</v>
      </c>
      <c r="BA23" s="54"/>
      <c r="BB23" s="54" t="s">
        <v>174</v>
      </c>
      <c r="BC23" s="54"/>
      <c r="BD23" s="54"/>
      <c r="BE23" s="54"/>
      <c r="BF23" s="49" t="s">
        <v>360</v>
      </c>
      <c r="BG23" s="51" t="s">
        <v>179</v>
      </c>
      <c r="BH23" s="55" t="s">
        <v>332</v>
      </c>
      <c r="BI23" s="55" t="s">
        <v>366</v>
      </c>
      <c r="BJ23" s="55" t="s">
        <v>333</v>
      </c>
      <c r="BK23" s="55" t="s">
        <v>334</v>
      </c>
      <c r="BL23" s="55" t="s">
        <v>340</v>
      </c>
      <c r="BM23" s="55" t="s">
        <v>348</v>
      </c>
      <c r="BN23" s="51"/>
      <c r="BO23" s="55" t="s">
        <v>323</v>
      </c>
      <c r="BP23" s="49" t="s">
        <v>329</v>
      </c>
      <c r="BQ23" s="54" t="s">
        <v>180</v>
      </c>
      <c r="BR23" s="54"/>
      <c r="BS23" s="54"/>
      <c r="BT23" s="54"/>
      <c r="BU23" s="54"/>
      <c r="BV23" s="54"/>
      <c r="BW23" s="54"/>
      <c r="BX23" s="54"/>
    </row>
    <row r="24" spans="1:76" x14ac:dyDescent="0.25">
      <c r="A24" s="46" t="s">
        <v>175</v>
      </c>
      <c r="B24" s="35">
        <v>43738</v>
      </c>
      <c r="C24" s="57" t="s">
        <v>376</v>
      </c>
      <c r="D24" s="58" t="s">
        <v>177</v>
      </c>
      <c r="E24" s="54" t="s">
        <v>176</v>
      </c>
      <c r="F24" s="54" t="s">
        <v>377</v>
      </c>
      <c r="G24" s="57" t="s">
        <v>378</v>
      </c>
      <c r="H24" s="57" t="s">
        <v>379</v>
      </c>
      <c r="I24" s="59" t="s">
        <v>517</v>
      </c>
      <c r="J24" s="57" t="s">
        <v>378</v>
      </c>
      <c r="K24" s="34"/>
      <c r="L24" s="47" t="s">
        <v>402</v>
      </c>
      <c r="M24" s="49"/>
      <c r="N24" s="49"/>
      <c r="O24" s="49"/>
      <c r="P24" s="49" t="s">
        <v>203</v>
      </c>
      <c r="Q24" s="49"/>
      <c r="R24" s="49"/>
      <c r="S24" s="49"/>
      <c r="T24" s="49"/>
      <c r="U24" s="49"/>
      <c r="V24" s="49"/>
      <c r="W24" s="49"/>
      <c r="X24" s="49"/>
      <c r="Y24" s="49"/>
      <c r="Z24" s="54"/>
      <c r="AA24" s="54"/>
      <c r="AB24" s="35">
        <v>42926</v>
      </c>
      <c r="AC24" s="54"/>
      <c r="AD24" s="49" t="s">
        <v>178</v>
      </c>
      <c r="AE24" s="54" t="s">
        <v>367</v>
      </c>
      <c r="AF24" s="54" t="s">
        <v>375</v>
      </c>
      <c r="AG24" s="54"/>
      <c r="AH24" s="50" t="s">
        <v>158</v>
      </c>
      <c r="AI24" s="54" t="s">
        <v>159</v>
      </c>
      <c r="AJ24" s="50" t="s">
        <v>160</v>
      </c>
      <c r="AK24" s="49" t="s">
        <v>162</v>
      </c>
      <c r="AL24" s="49" t="s">
        <v>165</v>
      </c>
      <c r="AM24" s="54"/>
      <c r="AN24" s="54"/>
      <c r="AO24" s="54"/>
      <c r="AP24" s="53" t="s">
        <v>171</v>
      </c>
      <c r="AQ24" s="54" t="s">
        <v>172</v>
      </c>
      <c r="AR24" s="54" t="s">
        <v>321</v>
      </c>
      <c r="AS24" s="54"/>
      <c r="AT24" s="54"/>
      <c r="AU24" s="54"/>
      <c r="AV24" s="54"/>
      <c r="AW24" s="54"/>
      <c r="AX24" s="54"/>
      <c r="AY24" s="56">
        <v>19.357050000000001</v>
      </c>
      <c r="AZ24" s="56">
        <v>40.086300000000001</v>
      </c>
      <c r="BA24" s="54"/>
      <c r="BB24" s="54" t="s">
        <v>174</v>
      </c>
      <c r="BC24" s="54"/>
      <c r="BD24" s="54"/>
      <c r="BE24" s="54"/>
      <c r="BF24" s="49" t="s">
        <v>360</v>
      </c>
      <c r="BG24" s="51" t="s">
        <v>179</v>
      </c>
      <c r="BH24" s="55" t="s">
        <v>332</v>
      </c>
      <c r="BI24" s="55" t="s">
        <v>366</v>
      </c>
      <c r="BJ24" s="55" t="s">
        <v>333</v>
      </c>
      <c r="BK24" s="55" t="s">
        <v>334</v>
      </c>
      <c r="BL24" s="55" t="s">
        <v>338</v>
      </c>
      <c r="BM24" s="55" t="s">
        <v>345</v>
      </c>
      <c r="BN24" s="51"/>
      <c r="BO24" s="55" t="s">
        <v>370</v>
      </c>
      <c r="BP24" s="49" t="s">
        <v>326</v>
      </c>
      <c r="BQ24" s="54" t="s">
        <v>180</v>
      </c>
      <c r="BR24" s="54"/>
      <c r="BS24" s="54"/>
      <c r="BT24" s="54"/>
      <c r="BU24" s="54"/>
      <c r="BV24" s="54"/>
      <c r="BW24" s="54"/>
      <c r="BX24" s="54"/>
    </row>
    <row r="25" spans="1:76" x14ac:dyDescent="0.25">
      <c r="A25" s="46" t="s">
        <v>175</v>
      </c>
      <c r="B25" s="35">
        <v>43738</v>
      </c>
      <c r="C25" s="57" t="s">
        <v>376</v>
      </c>
      <c r="D25" s="58" t="s">
        <v>177</v>
      </c>
      <c r="E25" s="54" t="s">
        <v>176</v>
      </c>
      <c r="F25" s="54" t="s">
        <v>377</v>
      </c>
      <c r="G25" s="57" t="s">
        <v>378</v>
      </c>
      <c r="H25" s="57" t="s">
        <v>379</v>
      </c>
      <c r="I25" s="59" t="s">
        <v>517</v>
      </c>
      <c r="J25" s="57" t="s">
        <v>378</v>
      </c>
      <c r="K25" s="34"/>
      <c r="L25" s="47" t="s">
        <v>403</v>
      </c>
      <c r="M25" s="49"/>
      <c r="N25" s="49"/>
      <c r="O25" s="49"/>
      <c r="P25" s="49" t="s">
        <v>204</v>
      </c>
      <c r="Q25" s="49"/>
      <c r="R25" s="49"/>
      <c r="S25" s="49"/>
      <c r="T25" s="49"/>
      <c r="U25" s="49"/>
      <c r="V25" s="49"/>
      <c r="W25" s="49"/>
      <c r="X25" s="49"/>
      <c r="Y25" s="49"/>
      <c r="Z25" s="54"/>
      <c r="AA25" s="54"/>
      <c r="AB25" s="35">
        <v>42958</v>
      </c>
      <c r="AC25" s="54"/>
      <c r="AD25" s="49" t="s">
        <v>178</v>
      </c>
      <c r="AE25" s="54" t="s">
        <v>367</v>
      </c>
      <c r="AF25" s="54" t="s">
        <v>375</v>
      </c>
      <c r="AG25" s="54"/>
      <c r="AH25" s="50" t="s">
        <v>158</v>
      </c>
      <c r="AI25" s="54" t="s">
        <v>159</v>
      </c>
      <c r="AJ25" s="50" t="s">
        <v>160</v>
      </c>
      <c r="AK25" s="49" t="s">
        <v>162</v>
      </c>
      <c r="AL25" s="49" t="s">
        <v>165</v>
      </c>
      <c r="AM25" s="54"/>
      <c r="AN25" s="54"/>
      <c r="AO25" s="54"/>
      <c r="AP25" s="53" t="s">
        <v>171</v>
      </c>
      <c r="AQ25" s="54" t="s">
        <v>172</v>
      </c>
      <c r="AR25" s="54" t="s">
        <v>320</v>
      </c>
      <c r="AS25" s="54"/>
      <c r="AT25" s="54"/>
      <c r="AU25" s="54"/>
      <c r="AV25" s="54"/>
      <c r="AW25" s="54"/>
      <c r="AX25" s="54"/>
      <c r="AY25" s="56">
        <v>19.4239</v>
      </c>
      <c r="AZ25" s="56">
        <v>39.958640000000003</v>
      </c>
      <c r="BA25" s="54"/>
      <c r="BB25" s="54" t="s">
        <v>174</v>
      </c>
      <c r="BC25" s="54"/>
      <c r="BD25" s="54"/>
      <c r="BE25" s="54"/>
      <c r="BF25" s="49" t="s">
        <v>355</v>
      </c>
      <c r="BG25" s="51" t="s">
        <v>179</v>
      </c>
      <c r="BH25" s="55" t="s">
        <v>332</v>
      </c>
      <c r="BI25" s="55" t="s">
        <v>366</v>
      </c>
      <c r="BJ25" s="55" t="s">
        <v>333</v>
      </c>
      <c r="BK25" s="55" t="s">
        <v>334</v>
      </c>
      <c r="BL25" s="55" t="s">
        <v>338</v>
      </c>
      <c r="BM25" s="55" t="s">
        <v>345</v>
      </c>
      <c r="BN25" s="51"/>
      <c r="BO25" s="55" t="s">
        <v>370</v>
      </c>
      <c r="BP25" s="49" t="s">
        <v>326</v>
      </c>
      <c r="BQ25" s="54" t="s">
        <v>180</v>
      </c>
      <c r="BR25" s="54"/>
      <c r="BS25" s="54"/>
      <c r="BT25" s="54"/>
      <c r="BU25" s="54"/>
      <c r="BV25" s="54"/>
      <c r="BW25" s="54"/>
      <c r="BX25" s="54"/>
    </row>
    <row r="26" spans="1:76" x14ac:dyDescent="0.25">
      <c r="A26" s="46" t="s">
        <v>175</v>
      </c>
      <c r="B26" s="35">
        <v>43738</v>
      </c>
      <c r="C26" s="57" t="s">
        <v>376</v>
      </c>
      <c r="D26" s="58" t="s">
        <v>177</v>
      </c>
      <c r="E26" s="54" t="s">
        <v>176</v>
      </c>
      <c r="F26" s="54" t="s">
        <v>377</v>
      </c>
      <c r="G26" s="57" t="s">
        <v>378</v>
      </c>
      <c r="H26" s="57" t="s">
        <v>379</v>
      </c>
      <c r="I26" s="59" t="s">
        <v>517</v>
      </c>
      <c r="J26" s="57" t="s">
        <v>378</v>
      </c>
      <c r="K26" s="34"/>
      <c r="L26" s="47" t="s">
        <v>404</v>
      </c>
      <c r="M26" s="49"/>
      <c r="N26" s="49"/>
      <c r="O26" s="49"/>
      <c r="P26" s="49" t="s">
        <v>205</v>
      </c>
      <c r="Q26" s="49"/>
      <c r="R26" s="49"/>
      <c r="S26" s="49"/>
      <c r="T26" s="49"/>
      <c r="U26" s="49"/>
      <c r="V26" s="49"/>
      <c r="W26" s="49"/>
      <c r="X26" s="49"/>
      <c r="Y26" s="49"/>
      <c r="Z26" s="54"/>
      <c r="AA26" s="54"/>
      <c r="AB26" s="35">
        <v>42958</v>
      </c>
      <c r="AC26" s="54"/>
      <c r="AD26" s="49" t="s">
        <v>178</v>
      </c>
      <c r="AE26" s="54" t="s">
        <v>367</v>
      </c>
      <c r="AF26" s="54" t="s">
        <v>375</v>
      </c>
      <c r="AG26" s="54"/>
      <c r="AH26" s="50" t="s">
        <v>158</v>
      </c>
      <c r="AI26" s="54" t="s">
        <v>159</v>
      </c>
      <c r="AJ26" s="50" t="s">
        <v>160</v>
      </c>
      <c r="AK26" s="49" t="s">
        <v>162</v>
      </c>
      <c r="AL26" s="49" t="s">
        <v>165</v>
      </c>
      <c r="AM26" s="54"/>
      <c r="AN26" s="54"/>
      <c r="AO26" s="54"/>
      <c r="AP26" s="53" t="s">
        <v>171</v>
      </c>
      <c r="AQ26" s="54" t="s">
        <v>172</v>
      </c>
      <c r="AR26" s="54" t="s">
        <v>320</v>
      </c>
      <c r="AS26" s="54"/>
      <c r="AT26" s="54"/>
      <c r="AU26" s="54"/>
      <c r="AV26" s="54"/>
      <c r="AW26" s="54"/>
      <c r="AX26" s="54"/>
      <c r="AY26" s="56">
        <v>19.4239</v>
      </c>
      <c r="AZ26" s="56">
        <v>39.958640000000003</v>
      </c>
      <c r="BA26" s="54"/>
      <c r="BB26" s="54" t="s">
        <v>174</v>
      </c>
      <c r="BC26" s="54"/>
      <c r="BD26" s="54"/>
      <c r="BE26" s="54"/>
      <c r="BF26" s="49" t="s">
        <v>355</v>
      </c>
      <c r="BG26" s="51" t="s">
        <v>179</v>
      </c>
      <c r="BH26" s="55" t="s">
        <v>332</v>
      </c>
      <c r="BI26" s="55" t="s">
        <v>366</v>
      </c>
      <c r="BJ26" s="55" t="s">
        <v>333</v>
      </c>
      <c r="BK26" s="55" t="s">
        <v>334</v>
      </c>
      <c r="BL26" s="55" t="s">
        <v>338</v>
      </c>
      <c r="BM26" s="55" t="s">
        <v>349</v>
      </c>
      <c r="BN26" s="51"/>
      <c r="BO26" s="55" t="s">
        <v>324</v>
      </c>
      <c r="BP26" s="49" t="s">
        <v>327</v>
      </c>
      <c r="BQ26" s="54" t="s">
        <v>180</v>
      </c>
      <c r="BR26" s="54"/>
      <c r="BS26" s="54"/>
      <c r="BT26" s="54"/>
      <c r="BU26" s="54"/>
      <c r="BV26" s="54"/>
      <c r="BW26" s="54"/>
      <c r="BX26" s="54"/>
    </row>
    <row r="27" spans="1:76" x14ac:dyDescent="0.25">
      <c r="A27" s="46" t="s">
        <v>175</v>
      </c>
      <c r="B27" s="35">
        <v>43738</v>
      </c>
      <c r="C27" s="57" t="s">
        <v>376</v>
      </c>
      <c r="D27" s="58" t="s">
        <v>177</v>
      </c>
      <c r="E27" s="54" t="s">
        <v>176</v>
      </c>
      <c r="F27" s="54" t="s">
        <v>377</v>
      </c>
      <c r="G27" s="57" t="s">
        <v>378</v>
      </c>
      <c r="H27" s="57" t="s">
        <v>379</v>
      </c>
      <c r="I27" s="59" t="s">
        <v>517</v>
      </c>
      <c r="J27" s="57" t="s">
        <v>378</v>
      </c>
      <c r="K27" s="34"/>
      <c r="L27" s="47" t="s">
        <v>405</v>
      </c>
      <c r="M27" s="49"/>
      <c r="N27" s="49"/>
      <c r="O27" s="49"/>
      <c r="P27" s="49" t="s">
        <v>206</v>
      </c>
      <c r="Q27" s="49"/>
      <c r="R27" s="49"/>
      <c r="S27" s="49"/>
      <c r="T27" s="49"/>
      <c r="U27" s="49"/>
      <c r="V27" s="49"/>
      <c r="W27" s="49"/>
      <c r="X27" s="49"/>
      <c r="Y27" s="49"/>
      <c r="Z27" s="54"/>
      <c r="AA27" s="54"/>
      <c r="AB27" s="35">
        <v>42958</v>
      </c>
      <c r="AC27" s="54"/>
      <c r="AD27" s="49" t="s">
        <v>178</v>
      </c>
      <c r="AE27" s="54" t="s">
        <v>367</v>
      </c>
      <c r="AF27" s="54" t="s">
        <v>375</v>
      </c>
      <c r="AG27" s="54"/>
      <c r="AH27" s="50" t="s">
        <v>158</v>
      </c>
      <c r="AI27" s="54" t="s">
        <v>159</v>
      </c>
      <c r="AJ27" s="50" t="s">
        <v>160</v>
      </c>
      <c r="AK27" s="49" t="s">
        <v>162</v>
      </c>
      <c r="AL27" s="49" t="s">
        <v>165</v>
      </c>
      <c r="AM27" s="54"/>
      <c r="AN27" s="54"/>
      <c r="AO27" s="54"/>
      <c r="AP27" s="53" t="s">
        <v>171</v>
      </c>
      <c r="AQ27" s="54" t="s">
        <v>172</v>
      </c>
      <c r="AR27" s="54" t="s">
        <v>320</v>
      </c>
      <c r="AS27" s="54"/>
      <c r="AT27" s="54"/>
      <c r="AU27" s="54"/>
      <c r="AV27" s="54"/>
      <c r="AW27" s="54"/>
      <c r="AX27" s="54"/>
      <c r="AY27" s="56">
        <v>19.4239</v>
      </c>
      <c r="AZ27" s="56">
        <v>39.958640000000003</v>
      </c>
      <c r="BA27" s="54"/>
      <c r="BB27" s="54" t="s">
        <v>174</v>
      </c>
      <c r="BC27" s="54"/>
      <c r="BD27" s="54"/>
      <c r="BE27" s="54"/>
      <c r="BF27" s="49" t="s">
        <v>355</v>
      </c>
      <c r="BG27" s="51" t="s">
        <v>179</v>
      </c>
      <c r="BH27" s="55" t="s">
        <v>332</v>
      </c>
      <c r="BI27" s="55" t="s">
        <v>366</v>
      </c>
      <c r="BJ27" s="55" t="s">
        <v>333</v>
      </c>
      <c r="BK27" s="55" t="s">
        <v>334</v>
      </c>
      <c r="BL27" s="55" t="s">
        <v>338</v>
      </c>
      <c r="BM27" s="55" t="s">
        <v>346</v>
      </c>
      <c r="BN27" s="51"/>
      <c r="BO27" s="55" t="s">
        <v>322</v>
      </c>
      <c r="BP27" s="49" t="s">
        <v>327</v>
      </c>
      <c r="BQ27" s="54" t="s">
        <v>180</v>
      </c>
      <c r="BR27" s="54"/>
      <c r="BS27" s="54"/>
      <c r="BT27" s="54"/>
      <c r="BU27" s="54"/>
      <c r="BV27" s="54"/>
      <c r="BW27" s="54"/>
      <c r="BX27" s="54"/>
    </row>
    <row r="28" spans="1:76" x14ac:dyDescent="0.25">
      <c r="A28" s="46" t="s">
        <v>175</v>
      </c>
      <c r="B28" s="35">
        <v>43738</v>
      </c>
      <c r="C28" s="57" t="s">
        <v>376</v>
      </c>
      <c r="D28" s="58" t="s">
        <v>177</v>
      </c>
      <c r="E28" s="54" t="s">
        <v>176</v>
      </c>
      <c r="F28" s="54" t="s">
        <v>377</v>
      </c>
      <c r="G28" s="57" t="s">
        <v>378</v>
      </c>
      <c r="H28" s="57" t="s">
        <v>379</v>
      </c>
      <c r="I28" s="59" t="s">
        <v>517</v>
      </c>
      <c r="J28" s="57" t="s">
        <v>378</v>
      </c>
      <c r="K28" s="34"/>
      <c r="L28" s="47" t="s">
        <v>406</v>
      </c>
      <c r="M28" s="49"/>
      <c r="N28" s="49"/>
      <c r="O28" s="49"/>
      <c r="P28" s="49" t="s">
        <v>207</v>
      </c>
      <c r="Q28" s="49"/>
      <c r="R28" s="49"/>
      <c r="S28" s="49"/>
      <c r="T28" s="49"/>
      <c r="U28" s="49"/>
      <c r="V28" s="49"/>
      <c r="W28" s="49"/>
      <c r="X28" s="49"/>
      <c r="Y28" s="49"/>
      <c r="Z28" s="54"/>
      <c r="AA28" s="54"/>
      <c r="AB28" s="35">
        <v>42957</v>
      </c>
      <c r="AC28" s="54"/>
      <c r="AD28" s="49" t="s">
        <v>178</v>
      </c>
      <c r="AE28" s="54" t="s">
        <v>367</v>
      </c>
      <c r="AF28" s="54" t="s">
        <v>375</v>
      </c>
      <c r="AG28" s="54"/>
      <c r="AH28" s="50" t="s">
        <v>158</v>
      </c>
      <c r="AI28" s="54" t="s">
        <v>159</v>
      </c>
      <c r="AJ28" s="50" t="s">
        <v>160</v>
      </c>
      <c r="AK28" s="49" t="s">
        <v>162</v>
      </c>
      <c r="AL28" s="49" t="s">
        <v>165</v>
      </c>
      <c r="AM28" s="54"/>
      <c r="AN28" s="54"/>
      <c r="AO28" s="54"/>
      <c r="AP28" s="53" t="s">
        <v>171</v>
      </c>
      <c r="AQ28" s="54" t="s">
        <v>172</v>
      </c>
      <c r="AR28" s="54" t="s">
        <v>320</v>
      </c>
      <c r="AS28" s="54"/>
      <c r="AT28" s="54"/>
      <c r="AU28" s="54"/>
      <c r="AV28" s="54"/>
      <c r="AW28" s="54"/>
      <c r="AX28" s="54"/>
      <c r="AY28" s="56">
        <v>19.556570000000001</v>
      </c>
      <c r="AZ28" s="56">
        <v>39.85736</v>
      </c>
      <c r="BA28" s="54"/>
      <c r="BB28" s="54" t="s">
        <v>174</v>
      </c>
      <c r="BC28" s="54"/>
      <c r="BD28" s="54"/>
      <c r="BE28" s="54"/>
      <c r="BF28" s="49" t="s">
        <v>356</v>
      </c>
      <c r="BG28" s="51" t="s">
        <v>179</v>
      </c>
      <c r="BH28" s="55" t="s">
        <v>332</v>
      </c>
      <c r="BI28" s="55" t="s">
        <v>366</v>
      </c>
      <c r="BJ28" s="55" t="s">
        <v>333</v>
      </c>
      <c r="BK28" s="55" t="s">
        <v>334</v>
      </c>
      <c r="BL28" s="55" t="s">
        <v>338</v>
      </c>
      <c r="BM28" s="55" t="s">
        <v>345</v>
      </c>
      <c r="BN28" s="51"/>
      <c r="BO28" s="55" t="s">
        <v>370</v>
      </c>
      <c r="BP28" s="49" t="s">
        <v>326</v>
      </c>
      <c r="BQ28" s="54" t="s">
        <v>180</v>
      </c>
      <c r="BR28" s="54"/>
      <c r="BS28" s="54"/>
      <c r="BT28" s="54"/>
      <c r="BU28" s="54"/>
      <c r="BV28" s="54"/>
      <c r="BW28" s="54"/>
      <c r="BX28" s="54"/>
    </row>
    <row r="29" spans="1:76" x14ac:dyDescent="0.25">
      <c r="A29" s="46" t="s">
        <v>175</v>
      </c>
      <c r="B29" s="35">
        <v>43738</v>
      </c>
      <c r="C29" s="57" t="s">
        <v>376</v>
      </c>
      <c r="D29" s="58" t="s">
        <v>177</v>
      </c>
      <c r="E29" s="54" t="s">
        <v>176</v>
      </c>
      <c r="F29" s="54" t="s">
        <v>377</v>
      </c>
      <c r="G29" s="57" t="s">
        <v>378</v>
      </c>
      <c r="H29" s="57" t="s">
        <v>379</v>
      </c>
      <c r="I29" s="59" t="s">
        <v>517</v>
      </c>
      <c r="J29" s="57" t="s">
        <v>378</v>
      </c>
      <c r="K29" s="34"/>
      <c r="L29" s="47" t="s">
        <v>407</v>
      </c>
      <c r="M29" s="49"/>
      <c r="N29" s="49"/>
      <c r="O29" s="49"/>
      <c r="P29" s="49" t="s">
        <v>208</v>
      </c>
      <c r="Q29" s="49"/>
      <c r="R29" s="49"/>
      <c r="S29" s="49"/>
      <c r="T29" s="49"/>
      <c r="U29" s="49"/>
      <c r="V29" s="49"/>
      <c r="W29" s="49"/>
      <c r="X29" s="49"/>
      <c r="Y29" s="49"/>
      <c r="Z29" s="54"/>
      <c r="AA29" s="54"/>
      <c r="AB29" s="35">
        <v>42961</v>
      </c>
      <c r="AC29" s="54"/>
      <c r="AD29" s="49" t="s">
        <v>178</v>
      </c>
      <c r="AE29" s="54" t="s">
        <v>367</v>
      </c>
      <c r="AF29" s="54" t="s">
        <v>375</v>
      </c>
      <c r="AG29" s="54"/>
      <c r="AH29" s="50" t="s">
        <v>158</v>
      </c>
      <c r="AI29" s="54" t="s">
        <v>159</v>
      </c>
      <c r="AJ29" s="50" t="s">
        <v>160</v>
      </c>
      <c r="AK29" s="49" t="s">
        <v>162</v>
      </c>
      <c r="AL29" s="49" t="s">
        <v>165</v>
      </c>
      <c r="AM29" s="54"/>
      <c r="AN29" s="54"/>
      <c r="AO29" s="54"/>
      <c r="AP29" s="53" t="s">
        <v>171</v>
      </c>
      <c r="AQ29" s="54" t="s">
        <v>173</v>
      </c>
      <c r="AR29" s="54" t="s">
        <v>320</v>
      </c>
      <c r="AS29" s="54"/>
      <c r="AT29" s="54"/>
      <c r="AU29" s="54"/>
      <c r="AV29" s="54"/>
      <c r="AW29" s="54"/>
      <c r="AX29" s="54"/>
      <c r="AY29" s="56">
        <v>19.639230000000001</v>
      </c>
      <c r="AZ29" s="56">
        <v>39.819499999999998</v>
      </c>
      <c r="BA29" s="54"/>
      <c r="BB29" s="54" t="s">
        <v>174</v>
      </c>
      <c r="BC29" s="54"/>
      <c r="BD29" s="54"/>
      <c r="BE29" s="54"/>
      <c r="BF29" s="49" t="s">
        <v>357</v>
      </c>
      <c r="BG29" s="51" t="s">
        <v>179</v>
      </c>
      <c r="BH29" s="55" t="s">
        <v>332</v>
      </c>
      <c r="BI29" s="55" t="s">
        <v>366</v>
      </c>
      <c r="BJ29" s="55" t="s">
        <v>333</v>
      </c>
      <c r="BK29" s="55" t="s">
        <v>334</v>
      </c>
      <c r="BL29" s="55" t="s">
        <v>340</v>
      </c>
      <c r="BM29" s="55" t="s">
        <v>348</v>
      </c>
      <c r="BN29" s="51"/>
      <c r="BO29" s="55" t="s">
        <v>323</v>
      </c>
      <c r="BP29" s="49" t="s">
        <v>329</v>
      </c>
      <c r="BQ29" s="54" t="s">
        <v>180</v>
      </c>
      <c r="BR29" s="54"/>
      <c r="BS29" s="54"/>
      <c r="BT29" s="54"/>
      <c r="BU29" s="54"/>
      <c r="BV29" s="54"/>
      <c r="BW29" s="54"/>
      <c r="BX29" s="54"/>
    </row>
    <row r="30" spans="1:76" x14ac:dyDescent="0.25">
      <c r="A30" s="46" t="s">
        <v>175</v>
      </c>
      <c r="B30" s="35">
        <v>43738</v>
      </c>
      <c r="C30" s="57" t="s">
        <v>376</v>
      </c>
      <c r="D30" s="58" t="s">
        <v>177</v>
      </c>
      <c r="E30" s="54" t="s">
        <v>176</v>
      </c>
      <c r="F30" s="54" t="s">
        <v>377</v>
      </c>
      <c r="G30" s="57" t="s">
        <v>378</v>
      </c>
      <c r="H30" s="57" t="s">
        <v>379</v>
      </c>
      <c r="I30" s="59" t="s">
        <v>517</v>
      </c>
      <c r="J30" s="57" t="s">
        <v>378</v>
      </c>
      <c r="K30" s="34"/>
      <c r="L30" s="47" t="s">
        <v>408</v>
      </c>
      <c r="M30" s="49"/>
      <c r="N30" s="49"/>
      <c r="O30" s="49"/>
      <c r="P30" s="49" t="s">
        <v>209</v>
      </c>
      <c r="Q30" s="49"/>
      <c r="R30" s="49"/>
      <c r="S30" s="49"/>
      <c r="T30" s="49"/>
      <c r="U30" s="49"/>
      <c r="V30" s="49"/>
      <c r="W30" s="49"/>
      <c r="X30" s="49"/>
      <c r="Y30" s="49"/>
      <c r="Z30" s="54"/>
      <c r="AA30" s="54"/>
      <c r="AB30" s="35">
        <v>42949</v>
      </c>
      <c r="AC30" s="54"/>
      <c r="AD30" s="49" t="s">
        <v>178</v>
      </c>
      <c r="AE30" s="54" t="s">
        <v>367</v>
      </c>
      <c r="AF30" s="54" t="s">
        <v>375</v>
      </c>
      <c r="AG30" s="54"/>
      <c r="AH30" s="50" t="s">
        <v>158</v>
      </c>
      <c r="AI30" s="54" t="s">
        <v>159</v>
      </c>
      <c r="AJ30" s="50" t="s">
        <v>160</v>
      </c>
      <c r="AK30" s="49" t="s">
        <v>161</v>
      </c>
      <c r="AL30" s="49" t="s">
        <v>168</v>
      </c>
      <c r="AM30" s="54"/>
      <c r="AN30" s="54"/>
      <c r="AO30" s="54"/>
      <c r="AP30" s="53" t="s">
        <v>171</v>
      </c>
      <c r="AQ30" s="54" t="s">
        <v>319</v>
      </c>
      <c r="AR30" s="54" t="s">
        <v>321</v>
      </c>
      <c r="AS30" s="54"/>
      <c r="AT30" s="54"/>
      <c r="AU30" s="54"/>
      <c r="AV30" s="54"/>
      <c r="AW30" s="54"/>
      <c r="AX30" s="54"/>
      <c r="AY30" s="56">
        <v>19.49286</v>
      </c>
      <c r="AZ30" s="56">
        <v>41.157730000000001</v>
      </c>
      <c r="BA30" s="54"/>
      <c r="BB30" s="54" t="s">
        <v>174</v>
      </c>
      <c r="BC30" s="54"/>
      <c r="BD30" s="54"/>
      <c r="BE30" s="54"/>
      <c r="BF30" s="49" t="s">
        <v>358</v>
      </c>
      <c r="BG30" s="51" t="s">
        <v>179</v>
      </c>
      <c r="BH30" s="55" t="s">
        <v>332</v>
      </c>
      <c r="BI30" s="51" t="s">
        <v>366</v>
      </c>
      <c r="BJ30" s="55" t="s">
        <v>333</v>
      </c>
      <c r="BK30" s="55" t="s">
        <v>334</v>
      </c>
      <c r="BL30" s="55" t="s">
        <v>338</v>
      </c>
      <c r="BM30" s="55" t="s">
        <v>344</v>
      </c>
      <c r="BN30" s="51"/>
      <c r="BO30" s="55" t="s">
        <v>369</v>
      </c>
      <c r="BP30" s="49" t="s">
        <v>325</v>
      </c>
      <c r="BQ30" s="54" t="s">
        <v>180</v>
      </c>
      <c r="BR30" s="54"/>
      <c r="BS30" s="54"/>
      <c r="BT30" s="54"/>
      <c r="BU30" s="54"/>
      <c r="BV30" s="54"/>
      <c r="BW30" s="54"/>
      <c r="BX30" s="54"/>
    </row>
    <row r="31" spans="1:76" x14ac:dyDescent="0.25">
      <c r="A31" s="46" t="s">
        <v>175</v>
      </c>
      <c r="B31" s="35">
        <v>43738</v>
      </c>
      <c r="C31" s="57" t="s">
        <v>376</v>
      </c>
      <c r="D31" s="58" t="s">
        <v>177</v>
      </c>
      <c r="E31" s="54" t="s">
        <v>176</v>
      </c>
      <c r="F31" s="54" t="s">
        <v>377</v>
      </c>
      <c r="G31" s="57" t="s">
        <v>378</v>
      </c>
      <c r="H31" s="57" t="s">
        <v>379</v>
      </c>
      <c r="I31" s="59" t="s">
        <v>517</v>
      </c>
      <c r="J31" s="57" t="s">
        <v>378</v>
      </c>
      <c r="K31" s="34"/>
      <c r="L31" s="47" t="s">
        <v>409</v>
      </c>
      <c r="M31" s="49"/>
      <c r="N31" s="49"/>
      <c r="O31" s="49"/>
      <c r="P31" s="49" t="s">
        <v>210</v>
      </c>
      <c r="Q31" s="49"/>
      <c r="R31" s="49"/>
      <c r="S31" s="49"/>
      <c r="T31" s="49"/>
      <c r="U31" s="49"/>
      <c r="V31" s="49"/>
      <c r="W31" s="49"/>
      <c r="X31" s="49"/>
      <c r="Y31" s="49"/>
      <c r="Z31" s="54"/>
      <c r="AA31" s="54"/>
      <c r="AB31" s="35">
        <v>42948</v>
      </c>
      <c r="AC31" s="54"/>
      <c r="AD31" s="49" t="s">
        <v>178</v>
      </c>
      <c r="AE31" s="54" t="s">
        <v>367</v>
      </c>
      <c r="AF31" s="54" t="s">
        <v>375</v>
      </c>
      <c r="AG31" s="54"/>
      <c r="AH31" s="50" t="s">
        <v>158</v>
      </c>
      <c r="AI31" s="54" t="s">
        <v>159</v>
      </c>
      <c r="AJ31" s="50" t="s">
        <v>160</v>
      </c>
      <c r="AK31" s="49" t="s">
        <v>162</v>
      </c>
      <c r="AL31" s="49" t="s">
        <v>169</v>
      </c>
      <c r="AM31" s="54"/>
      <c r="AN31" s="54"/>
      <c r="AO31" s="54"/>
      <c r="AP31" s="53" t="s">
        <v>171</v>
      </c>
      <c r="AQ31" s="54" t="s">
        <v>319</v>
      </c>
      <c r="AR31" s="54" t="s">
        <v>321</v>
      </c>
      <c r="AS31" s="54"/>
      <c r="AT31" s="54"/>
      <c r="AU31" s="54"/>
      <c r="AV31" s="54"/>
      <c r="AW31" s="54"/>
      <c r="AX31" s="54"/>
      <c r="AY31" s="56">
        <v>19.625070000000001</v>
      </c>
      <c r="AZ31" s="56">
        <v>41.01849</v>
      </c>
      <c r="BA31" s="54"/>
      <c r="BB31" s="54" t="s">
        <v>174</v>
      </c>
      <c r="BC31" s="54"/>
      <c r="BD31" s="54"/>
      <c r="BE31" s="54"/>
      <c r="BF31" s="49" t="s">
        <v>359</v>
      </c>
      <c r="BG31" s="51" t="s">
        <v>179</v>
      </c>
      <c r="BH31" s="55" t="s">
        <v>332</v>
      </c>
      <c r="BI31" s="51" t="s">
        <v>366</v>
      </c>
      <c r="BJ31" s="55" t="s">
        <v>333</v>
      </c>
      <c r="BK31" s="55" t="s">
        <v>334</v>
      </c>
      <c r="BL31" s="55" t="s">
        <v>338</v>
      </c>
      <c r="BM31" s="55" t="s">
        <v>344</v>
      </c>
      <c r="BN31" s="51"/>
      <c r="BO31" s="55" t="s">
        <v>369</v>
      </c>
      <c r="BP31" s="49" t="s">
        <v>325</v>
      </c>
      <c r="BQ31" s="54" t="s">
        <v>180</v>
      </c>
      <c r="BR31" s="54"/>
      <c r="BS31" s="54"/>
      <c r="BT31" s="54"/>
      <c r="BU31" s="54"/>
      <c r="BV31" s="54"/>
      <c r="BW31" s="54"/>
      <c r="BX31" s="54"/>
    </row>
    <row r="32" spans="1:76" x14ac:dyDescent="0.25">
      <c r="A32" s="46" t="s">
        <v>175</v>
      </c>
      <c r="B32" s="35">
        <v>43738</v>
      </c>
      <c r="C32" s="57" t="s">
        <v>376</v>
      </c>
      <c r="D32" s="58" t="s">
        <v>177</v>
      </c>
      <c r="E32" s="54" t="s">
        <v>176</v>
      </c>
      <c r="F32" s="54" t="s">
        <v>377</v>
      </c>
      <c r="G32" s="57" t="s">
        <v>378</v>
      </c>
      <c r="H32" s="57" t="s">
        <v>379</v>
      </c>
      <c r="I32" s="59" t="s">
        <v>517</v>
      </c>
      <c r="J32" s="57" t="s">
        <v>378</v>
      </c>
      <c r="K32" s="34"/>
      <c r="L32" s="47" t="s">
        <v>410</v>
      </c>
      <c r="M32" s="49"/>
      <c r="N32" s="49"/>
      <c r="O32" s="49"/>
      <c r="P32" s="49" t="s">
        <v>211</v>
      </c>
      <c r="Q32" s="49"/>
      <c r="R32" s="49"/>
      <c r="S32" s="49"/>
      <c r="T32" s="49"/>
      <c r="U32" s="49"/>
      <c r="V32" s="49"/>
      <c r="W32" s="49"/>
      <c r="X32" s="49"/>
      <c r="Y32" s="49"/>
      <c r="Z32" s="54"/>
      <c r="AA32" s="54"/>
      <c r="AB32" s="35">
        <v>42959</v>
      </c>
      <c r="AC32" s="54"/>
      <c r="AD32" s="49" t="s">
        <v>178</v>
      </c>
      <c r="AE32" s="54" t="s">
        <v>367</v>
      </c>
      <c r="AF32" s="54" t="s">
        <v>375</v>
      </c>
      <c r="AG32" s="54"/>
      <c r="AH32" s="50" t="s">
        <v>158</v>
      </c>
      <c r="AI32" s="54" t="s">
        <v>159</v>
      </c>
      <c r="AJ32" s="50" t="s">
        <v>160</v>
      </c>
      <c r="AK32" s="49" t="s">
        <v>162</v>
      </c>
      <c r="AL32" s="49" t="s">
        <v>165</v>
      </c>
      <c r="AM32" s="54"/>
      <c r="AN32" s="54"/>
      <c r="AO32" s="54"/>
      <c r="AP32" s="53" t="s">
        <v>171</v>
      </c>
      <c r="AQ32" s="54" t="s">
        <v>172</v>
      </c>
      <c r="AR32" s="54" t="s">
        <v>321</v>
      </c>
      <c r="AS32" s="54"/>
      <c r="AT32" s="54"/>
      <c r="AU32" s="54"/>
      <c r="AV32" s="54"/>
      <c r="AW32" s="54"/>
      <c r="AX32" s="54"/>
      <c r="AY32" s="56">
        <v>19.357050000000001</v>
      </c>
      <c r="AZ32" s="56">
        <v>40.086300000000001</v>
      </c>
      <c r="BA32" s="54"/>
      <c r="BB32" s="54" t="s">
        <v>174</v>
      </c>
      <c r="BC32" s="54"/>
      <c r="BD32" s="54"/>
      <c r="BE32" s="54"/>
      <c r="BF32" s="49" t="s">
        <v>360</v>
      </c>
      <c r="BG32" s="51" t="s">
        <v>179</v>
      </c>
      <c r="BH32" s="55" t="s">
        <v>332</v>
      </c>
      <c r="BI32" s="55" t="s">
        <v>366</v>
      </c>
      <c r="BJ32" s="55" t="s">
        <v>333</v>
      </c>
      <c r="BK32" s="55" t="s">
        <v>334</v>
      </c>
      <c r="BL32" s="55" t="s">
        <v>340</v>
      </c>
      <c r="BM32" s="55" t="s">
        <v>348</v>
      </c>
      <c r="BN32" s="51"/>
      <c r="BO32" s="55" t="s">
        <v>323</v>
      </c>
      <c r="BP32" s="49" t="s">
        <v>329</v>
      </c>
      <c r="BQ32" s="54" t="s">
        <v>180</v>
      </c>
      <c r="BR32" s="54"/>
      <c r="BS32" s="54"/>
      <c r="BT32" s="54"/>
      <c r="BU32" s="54"/>
      <c r="BV32" s="54"/>
      <c r="BW32" s="54"/>
      <c r="BX32" s="54"/>
    </row>
    <row r="33" spans="1:76" x14ac:dyDescent="0.25">
      <c r="A33" s="46" t="s">
        <v>175</v>
      </c>
      <c r="B33" s="35">
        <v>43738</v>
      </c>
      <c r="C33" s="57" t="s">
        <v>376</v>
      </c>
      <c r="D33" s="58" t="s">
        <v>177</v>
      </c>
      <c r="E33" s="54" t="s">
        <v>176</v>
      </c>
      <c r="F33" s="54" t="s">
        <v>377</v>
      </c>
      <c r="G33" s="57" t="s">
        <v>378</v>
      </c>
      <c r="H33" s="57" t="s">
        <v>379</v>
      </c>
      <c r="I33" s="59" t="s">
        <v>517</v>
      </c>
      <c r="J33" s="57" t="s">
        <v>378</v>
      </c>
      <c r="K33" s="34"/>
      <c r="L33" s="47" t="s">
        <v>411</v>
      </c>
      <c r="M33" s="49"/>
      <c r="N33" s="49"/>
      <c r="O33" s="49"/>
      <c r="P33" s="49" t="s">
        <v>212</v>
      </c>
      <c r="Q33" s="49"/>
      <c r="R33" s="49"/>
      <c r="S33" s="49"/>
      <c r="T33" s="49"/>
      <c r="U33" s="49"/>
      <c r="V33" s="49"/>
      <c r="W33" s="49"/>
      <c r="X33" s="49"/>
      <c r="Y33" s="49"/>
      <c r="Z33" s="54"/>
      <c r="AA33" s="54"/>
      <c r="AB33" s="35">
        <v>42959</v>
      </c>
      <c r="AC33" s="54"/>
      <c r="AD33" s="49" t="s">
        <v>178</v>
      </c>
      <c r="AE33" s="54" t="s">
        <v>367</v>
      </c>
      <c r="AF33" s="54" t="s">
        <v>375</v>
      </c>
      <c r="AG33" s="54"/>
      <c r="AH33" s="50" t="s">
        <v>158</v>
      </c>
      <c r="AI33" s="54" t="s">
        <v>159</v>
      </c>
      <c r="AJ33" s="50" t="s">
        <v>160</v>
      </c>
      <c r="AK33" s="49" t="s">
        <v>162</v>
      </c>
      <c r="AL33" s="49" t="s">
        <v>165</v>
      </c>
      <c r="AM33" s="54"/>
      <c r="AN33" s="54"/>
      <c r="AO33" s="54"/>
      <c r="AP33" s="53" t="s">
        <v>171</v>
      </c>
      <c r="AQ33" s="54" t="s">
        <v>172</v>
      </c>
      <c r="AR33" s="54" t="s">
        <v>321</v>
      </c>
      <c r="AS33" s="54"/>
      <c r="AT33" s="54"/>
      <c r="AU33" s="54"/>
      <c r="AV33" s="54"/>
      <c r="AW33" s="54"/>
      <c r="AX33" s="54"/>
      <c r="AY33" s="56">
        <v>19.357050000000001</v>
      </c>
      <c r="AZ33" s="56">
        <v>40.086300000000001</v>
      </c>
      <c r="BA33" s="54"/>
      <c r="BB33" s="54" t="s">
        <v>174</v>
      </c>
      <c r="BC33" s="54"/>
      <c r="BD33" s="54"/>
      <c r="BE33" s="54"/>
      <c r="BF33" s="49" t="s">
        <v>360</v>
      </c>
      <c r="BG33" s="51" t="s">
        <v>179</v>
      </c>
      <c r="BH33" s="55" t="s">
        <v>332</v>
      </c>
      <c r="BI33" s="55" t="s">
        <v>366</v>
      </c>
      <c r="BJ33" s="55" t="s">
        <v>333</v>
      </c>
      <c r="BK33" s="55" t="s">
        <v>334</v>
      </c>
      <c r="BL33" s="55" t="s">
        <v>338</v>
      </c>
      <c r="BM33" s="55" t="s">
        <v>345</v>
      </c>
      <c r="BN33" s="51"/>
      <c r="BO33" s="55" t="s">
        <v>370</v>
      </c>
      <c r="BP33" s="49" t="s">
        <v>326</v>
      </c>
      <c r="BQ33" s="54" t="s">
        <v>180</v>
      </c>
      <c r="BR33" s="54"/>
      <c r="BS33" s="54"/>
      <c r="BT33" s="54"/>
      <c r="BU33" s="54"/>
      <c r="BV33" s="54"/>
      <c r="BW33" s="54"/>
      <c r="BX33" s="54"/>
    </row>
    <row r="34" spans="1:76" x14ac:dyDescent="0.25">
      <c r="A34" s="46" t="s">
        <v>175</v>
      </c>
      <c r="B34" s="35">
        <v>43738</v>
      </c>
      <c r="C34" s="57" t="s">
        <v>376</v>
      </c>
      <c r="D34" s="58" t="s">
        <v>177</v>
      </c>
      <c r="E34" s="54" t="s">
        <v>176</v>
      </c>
      <c r="F34" s="54" t="s">
        <v>377</v>
      </c>
      <c r="G34" s="57" t="s">
        <v>378</v>
      </c>
      <c r="H34" s="57" t="s">
        <v>379</v>
      </c>
      <c r="I34" s="59" t="s">
        <v>517</v>
      </c>
      <c r="J34" s="57" t="s">
        <v>378</v>
      </c>
      <c r="K34" s="34"/>
      <c r="L34" s="47" t="s">
        <v>412</v>
      </c>
      <c r="M34" s="49"/>
      <c r="N34" s="49"/>
      <c r="O34" s="49"/>
      <c r="P34" s="49" t="s">
        <v>213</v>
      </c>
      <c r="Q34" s="49"/>
      <c r="R34" s="49"/>
      <c r="S34" s="49"/>
      <c r="T34" s="49"/>
      <c r="U34" s="49"/>
      <c r="V34" s="49"/>
      <c r="W34" s="49"/>
      <c r="X34" s="49"/>
      <c r="Y34" s="49"/>
      <c r="Z34" s="54"/>
      <c r="AA34" s="54"/>
      <c r="AB34" s="35">
        <v>42989</v>
      </c>
      <c r="AC34" s="54"/>
      <c r="AD34" s="49" t="s">
        <v>178</v>
      </c>
      <c r="AE34" s="54" t="s">
        <v>367</v>
      </c>
      <c r="AF34" s="54" t="s">
        <v>375</v>
      </c>
      <c r="AG34" s="54"/>
      <c r="AH34" s="50" t="s">
        <v>158</v>
      </c>
      <c r="AI34" s="54" t="s">
        <v>159</v>
      </c>
      <c r="AJ34" s="50" t="s">
        <v>160</v>
      </c>
      <c r="AK34" s="49" t="s">
        <v>162</v>
      </c>
      <c r="AL34" s="49" t="s">
        <v>165</v>
      </c>
      <c r="AM34" s="54"/>
      <c r="AN34" s="54"/>
      <c r="AO34" s="54"/>
      <c r="AP34" s="53" t="s">
        <v>171</v>
      </c>
      <c r="AQ34" s="54" t="s">
        <v>172</v>
      </c>
      <c r="AR34" s="54" t="s">
        <v>320</v>
      </c>
      <c r="AS34" s="54"/>
      <c r="AT34" s="54"/>
      <c r="AU34" s="54"/>
      <c r="AV34" s="54"/>
      <c r="AW34" s="54"/>
      <c r="AX34" s="54"/>
      <c r="AY34" s="56">
        <v>19.4239</v>
      </c>
      <c r="AZ34" s="56">
        <v>39.958640000000003</v>
      </c>
      <c r="BA34" s="54"/>
      <c r="BB34" s="54" t="s">
        <v>174</v>
      </c>
      <c r="BC34" s="54"/>
      <c r="BD34" s="54"/>
      <c r="BE34" s="54"/>
      <c r="BF34" s="49" t="s">
        <v>355</v>
      </c>
      <c r="BG34" s="51" t="s">
        <v>179</v>
      </c>
      <c r="BH34" s="55" t="s">
        <v>332</v>
      </c>
      <c r="BI34" s="55" t="s">
        <v>366</v>
      </c>
      <c r="BJ34" s="55" t="s">
        <v>333</v>
      </c>
      <c r="BK34" s="55" t="s">
        <v>334</v>
      </c>
      <c r="BL34" s="55" t="s">
        <v>338</v>
      </c>
      <c r="BM34" s="55" t="s">
        <v>345</v>
      </c>
      <c r="BN34" s="51"/>
      <c r="BO34" s="55" t="s">
        <v>370</v>
      </c>
      <c r="BP34" s="49" t="s">
        <v>326</v>
      </c>
      <c r="BQ34" s="54" t="s">
        <v>180</v>
      </c>
      <c r="BR34" s="54"/>
      <c r="BS34" s="54"/>
      <c r="BT34" s="54"/>
      <c r="BU34" s="54"/>
      <c r="BV34" s="54"/>
      <c r="BW34" s="54"/>
      <c r="BX34" s="54"/>
    </row>
    <row r="35" spans="1:76" x14ac:dyDescent="0.25">
      <c r="A35" s="46" t="s">
        <v>175</v>
      </c>
      <c r="B35" s="35">
        <v>43738</v>
      </c>
      <c r="C35" s="57" t="s">
        <v>376</v>
      </c>
      <c r="D35" s="58" t="s">
        <v>177</v>
      </c>
      <c r="E35" s="54" t="s">
        <v>176</v>
      </c>
      <c r="F35" s="54" t="s">
        <v>377</v>
      </c>
      <c r="G35" s="57" t="s">
        <v>378</v>
      </c>
      <c r="H35" s="57" t="s">
        <v>379</v>
      </c>
      <c r="I35" s="59" t="s">
        <v>517</v>
      </c>
      <c r="J35" s="57" t="s">
        <v>378</v>
      </c>
      <c r="K35" s="34"/>
      <c r="L35" s="47" t="s">
        <v>413</v>
      </c>
      <c r="M35" s="49"/>
      <c r="N35" s="49"/>
      <c r="O35" s="49"/>
      <c r="P35" s="49" t="s">
        <v>214</v>
      </c>
      <c r="Q35" s="49"/>
      <c r="R35" s="49"/>
      <c r="S35" s="49"/>
      <c r="T35" s="49"/>
      <c r="U35" s="49"/>
      <c r="V35" s="49"/>
      <c r="W35" s="49"/>
      <c r="X35" s="49"/>
      <c r="Y35" s="49"/>
      <c r="Z35" s="54"/>
      <c r="AA35" s="54"/>
      <c r="AB35" s="35">
        <v>42989</v>
      </c>
      <c r="AC35" s="54"/>
      <c r="AD35" s="49" t="s">
        <v>178</v>
      </c>
      <c r="AE35" s="54" t="s">
        <v>367</v>
      </c>
      <c r="AF35" s="54" t="s">
        <v>375</v>
      </c>
      <c r="AG35" s="54"/>
      <c r="AH35" s="50" t="s">
        <v>158</v>
      </c>
      <c r="AI35" s="54" t="s">
        <v>159</v>
      </c>
      <c r="AJ35" s="50" t="s">
        <v>160</v>
      </c>
      <c r="AK35" s="49" t="s">
        <v>162</v>
      </c>
      <c r="AL35" s="49" t="s">
        <v>165</v>
      </c>
      <c r="AM35" s="54"/>
      <c r="AN35" s="54"/>
      <c r="AO35" s="54"/>
      <c r="AP35" s="53" t="s">
        <v>171</v>
      </c>
      <c r="AQ35" s="54" t="s">
        <v>172</v>
      </c>
      <c r="AR35" s="54" t="s">
        <v>320</v>
      </c>
      <c r="AS35" s="54"/>
      <c r="AT35" s="54"/>
      <c r="AU35" s="54"/>
      <c r="AV35" s="54"/>
      <c r="AW35" s="54"/>
      <c r="AX35" s="54"/>
      <c r="AY35" s="56">
        <v>19.4239</v>
      </c>
      <c r="AZ35" s="56">
        <v>39.958640000000003</v>
      </c>
      <c r="BA35" s="54"/>
      <c r="BB35" s="54" t="s">
        <v>174</v>
      </c>
      <c r="BC35" s="54"/>
      <c r="BD35" s="54"/>
      <c r="BE35" s="54"/>
      <c r="BF35" s="49" t="s">
        <v>355</v>
      </c>
      <c r="BG35" s="51" t="s">
        <v>179</v>
      </c>
      <c r="BH35" s="55" t="s">
        <v>332</v>
      </c>
      <c r="BI35" s="55" t="s">
        <v>366</v>
      </c>
      <c r="BJ35" s="55" t="s">
        <v>333</v>
      </c>
      <c r="BK35" s="55" t="s">
        <v>335</v>
      </c>
      <c r="BL35" s="55" t="s">
        <v>339</v>
      </c>
      <c r="BM35" s="55" t="s">
        <v>347</v>
      </c>
      <c r="BN35" s="51"/>
      <c r="BO35" s="55" t="s">
        <v>371</v>
      </c>
      <c r="BP35" s="49" t="s">
        <v>328</v>
      </c>
      <c r="BQ35" s="54" t="s">
        <v>180</v>
      </c>
      <c r="BR35" s="54"/>
      <c r="BS35" s="54"/>
      <c r="BT35" s="54"/>
      <c r="BU35" s="54"/>
      <c r="BV35" s="54"/>
      <c r="BW35" s="54"/>
      <c r="BX35" s="54"/>
    </row>
    <row r="36" spans="1:76" x14ac:dyDescent="0.25">
      <c r="A36" s="46" t="s">
        <v>175</v>
      </c>
      <c r="B36" s="35">
        <v>43738</v>
      </c>
      <c r="C36" s="57" t="s">
        <v>376</v>
      </c>
      <c r="D36" s="58" t="s">
        <v>177</v>
      </c>
      <c r="E36" s="54" t="s">
        <v>176</v>
      </c>
      <c r="F36" s="54" t="s">
        <v>377</v>
      </c>
      <c r="G36" s="57" t="s">
        <v>378</v>
      </c>
      <c r="H36" s="57" t="s">
        <v>379</v>
      </c>
      <c r="I36" s="59" t="s">
        <v>517</v>
      </c>
      <c r="J36" s="57" t="s">
        <v>378</v>
      </c>
      <c r="K36" s="34"/>
      <c r="L36" s="47" t="s">
        <v>414</v>
      </c>
      <c r="M36" s="49"/>
      <c r="N36" s="49"/>
      <c r="O36" s="49"/>
      <c r="P36" s="49" t="s">
        <v>215</v>
      </c>
      <c r="Q36" s="49"/>
      <c r="R36" s="49"/>
      <c r="S36" s="49"/>
      <c r="T36" s="49"/>
      <c r="U36" s="49"/>
      <c r="V36" s="49"/>
      <c r="W36" s="49"/>
      <c r="X36" s="49"/>
      <c r="Y36" s="49"/>
      <c r="Z36" s="54"/>
      <c r="AA36" s="54"/>
      <c r="AB36" s="35">
        <v>42988</v>
      </c>
      <c r="AC36" s="54"/>
      <c r="AD36" s="49" t="s">
        <v>178</v>
      </c>
      <c r="AE36" s="54" t="s">
        <v>367</v>
      </c>
      <c r="AF36" s="54" t="s">
        <v>375</v>
      </c>
      <c r="AG36" s="54"/>
      <c r="AH36" s="50" t="s">
        <v>158</v>
      </c>
      <c r="AI36" s="54" t="s">
        <v>159</v>
      </c>
      <c r="AJ36" s="50" t="s">
        <v>160</v>
      </c>
      <c r="AK36" s="49" t="s">
        <v>162</v>
      </c>
      <c r="AL36" s="49" t="s">
        <v>165</v>
      </c>
      <c r="AM36" s="54"/>
      <c r="AN36" s="54"/>
      <c r="AO36" s="54"/>
      <c r="AP36" s="53" t="s">
        <v>171</v>
      </c>
      <c r="AQ36" s="54" t="s">
        <v>172</v>
      </c>
      <c r="AR36" s="54" t="s">
        <v>320</v>
      </c>
      <c r="AS36" s="54"/>
      <c r="AT36" s="54"/>
      <c r="AU36" s="54"/>
      <c r="AV36" s="54"/>
      <c r="AW36" s="54"/>
      <c r="AX36" s="54"/>
      <c r="AY36" s="56">
        <v>19.556570000000001</v>
      </c>
      <c r="AZ36" s="56">
        <v>39.85736</v>
      </c>
      <c r="BA36" s="54"/>
      <c r="BB36" s="54" t="s">
        <v>174</v>
      </c>
      <c r="BC36" s="54"/>
      <c r="BD36" s="54"/>
      <c r="BE36" s="54"/>
      <c r="BF36" s="49" t="s">
        <v>356</v>
      </c>
      <c r="BG36" s="51" t="s">
        <v>179</v>
      </c>
      <c r="BH36" s="55" t="s">
        <v>332</v>
      </c>
      <c r="BI36" s="55" t="s">
        <v>366</v>
      </c>
      <c r="BJ36" s="55" t="s">
        <v>333</v>
      </c>
      <c r="BK36" s="55" t="s">
        <v>334</v>
      </c>
      <c r="BL36" s="55" t="s">
        <v>338</v>
      </c>
      <c r="BM36" s="55" t="s">
        <v>345</v>
      </c>
      <c r="BN36" s="51"/>
      <c r="BO36" s="55" t="s">
        <v>370</v>
      </c>
      <c r="BP36" s="49" t="s">
        <v>326</v>
      </c>
      <c r="BQ36" s="54" t="s">
        <v>180</v>
      </c>
      <c r="BR36" s="54"/>
      <c r="BS36" s="54"/>
      <c r="BT36" s="54"/>
      <c r="BU36" s="54"/>
      <c r="BV36" s="54"/>
      <c r="BW36" s="54"/>
      <c r="BX36" s="54"/>
    </row>
    <row r="37" spans="1:76" x14ac:dyDescent="0.25">
      <c r="A37" s="46" t="s">
        <v>175</v>
      </c>
      <c r="B37" s="35">
        <v>43738</v>
      </c>
      <c r="C37" s="57" t="s">
        <v>376</v>
      </c>
      <c r="D37" s="58" t="s">
        <v>177</v>
      </c>
      <c r="E37" s="54" t="s">
        <v>176</v>
      </c>
      <c r="F37" s="54" t="s">
        <v>377</v>
      </c>
      <c r="G37" s="57" t="s">
        <v>378</v>
      </c>
      <c r="H37" s="57" t="s">
        <v>379</v>
      </c>
      <c r="I37" s="59" t="s">
        <v>517</v>
      </c>
      <c r="J37" s="57" t="s">
        <v>378</v>
      </c>
      <c r="K37" s="34"/>
      <c r="L37" s="47" t="s">
        <v>415</v>
      </c>
      <c r="M37" s="49"/>
      <c r="N37" s="49"/>
      <c r="O37" s="49"/>
      <c r="P37" s="49" t="s">
        <v>216</v>
      </c>
      <c r="Q37" s="49"/>
      <c r="R37" s="49"/>
      <c r="S37" s="49"/>
      <c r="T37" s="49"/>
      <c r="U37" s="49"/>
      <c r="V37" s="49"/>
      <c r="W37" s="49"/>
      <c r="X37" s="49"/>
      <c r="Y37" s="49"/>
      <c r="Z37" s="54"/>
      <c r="AA37" s="54"/>
      <c r="AB37" s="35">
        <v>42992</v>
      </c>
      <c r="AC37" s="54"/>
      <c r="AD37" s="49" t="s">
        <v>178</v>
      </c>
      <c r="AE37" s="54" t="s">
        <v>367</v>
      </c>
      <c r="AF37" s="54" t="s">
        <v>375</v>
      </c>
      <c r="AG37" s="54"/>
      <c r="AH37" s="50" t="s">
        <v>158</v>
      </c>
      <c r="AI37" s="54" t="s">
        <v>159</v>
      </c>
      <c r="AJ37" s="50" t="s">
        <v>160</v>
      </c>
      <c r="AK37" s="49" t="s">
        <v>162</v>
      </c>
      <c r="AL37" s="49" t="s">
        <v>165</v>
      </c>
      <c r="AM37" s="54"/>
      <c r="AN37" s="54"/>
      <c r="AO37" s="54"/>
      <c r="AP37" s="53" t="s">
        <v>171</v>
      </c>
      <c r="AQ37" s="54" t="s">
        <v>173</v>
      </c>
      <c r="AR37" s="54" t="s">
        <v>320</v>
      </c>
      <c r="AS37" s="54"/>
      <c r="AT37" s="54"/>
      <c r="AU37" s="54"/>
      <c r="AV37" s="54"/>
      <c r="AW37" s="54"/>
      <c r="AX37" s="54"/>
      <c r="AY37" s="56">
        <v>19.639230000000001</v>
      </c>
      <c r="AZ37" s="56">
        <v>39.819499999999998</v>
      </c>
      <c r="BA37" s="54"/>
      <c r="BB37" s="54" t="s">
        <v>174</v>
      </c>
      <c r="BC37" s="54"/>
      <c r="BD37" s="54"/>
      <c r="BE37" s="54"/>
      <c r="BF37" s="49" t="s">
        <v>357</v>
      </c>
      <c r="BG37" s="51" t="s">
        <v>179</v>
      </c>
      <c r="BH37" s="55" t="s">
        <v>332</v>
      </c>
      <c r="BI37" s="51" t="s">
        <v>366</v>
      </c>
      <c r="BJ37" s="55" t="s">
        <v>333</v>
      </c>
      <c r="BK37" s="55" t="s">
        <v>334</v>
      </c>
      <c r="BL37" s="55" t="s">
        <v>338</v>
      </c>
      <c r="BM37" s="55" t="s">
        <v>344</v>
      </c>
      <c r="BN37" s="51"/>
      <c r="BO37" s="55" t="s">
        <v>369</v>
      </c>
      <c r="BP37" s="49" t="s">
        <v>325</v>
      </c>
      <c r="BQ37" s="54" t="s">
        <v>180</v>
      </c>
      <c r="BR37" s="54"/>
      <c r="BS37" s="54"/>
      <c r="BT37" s="54"/>
      <c r="BU37" s="54"/>
      <c r="BV37" s="54"/>
      <c r="BW37" s="54"/>
      <c r="BX37" s="54"/>
    </row>
    <row r="38" spans="1:76" x14ac:dyDescent="0.25">
      <c r="A38" s="46" t="s">
        <v>175</v>
      </c>
      <c r="B38" s="35">
        <v>43738</v>
      </c>
      <c r="C38" s="57" t="s">
        <v>376</v>
      </c>
      <c r="D38" s="58" t="s">
        <v>177</v>
      </c>
      <c r="E38" s="54" t="s">
        <v>176</v>
      </c>
      <c r="F38" s="54" t="s">
        <v>377</v>
      </c>
      <c r="G38" s="57" t="s">
        <v>378</v>
      </c>
      <c r="H38" s="57" t="s">
        <v>379</v>
      </c>
      <c r="I38" s="59" t="s">
        <v>517</v>
      </c>
      <c r="J38" s="57" t="s">
        <v>378</v>
      </c>
      <c r="K38" s="34"/>
      <c r="L38" s="47" t="s">
        <v>416</v>
      </c>
      <c r="M38" s="49"/>
      <c r="N38" s="49"/>
      <c r="O38" s="49"/>
      <c r="P38" s="49" t="s">
        <v>217</v>
      </c>
      <c r="Q38" s="49"/>
      <c r="R38" s="49"/>
      <c r="S38" s="49"/>
      <c r="T38" s="49"/>
      <c r="U38" s="49"/>
      <c r="V38" s="49"/>
      <c r="W38" s="49"/>
      <c r="X38" s="49"/>
      <c r="Y38" s="49"/>
      <c r="Z38" s="54"/>
      <c r="AA38" s="54"/>
      <c r="AB38" s="35">
        <v>42992</v>
      </c>
      <c r="AC38" s="54"/>
      <c r="AD38" s="49" t="s">
        <v>178</v>
      </c>
      <c r="AE38" s="54" t="s">
        <v>367</v>
      </c>
      <c r="AF38" s="54" t="s">
        <v>375</v>
      </c>
      <c r="AG38" s="54"/>
      <c r="AH38" s="50" t="s">
        <v>158</v>
      </c>
      <c r="AI38" s="54" t="s">
        <v>159</v>
      </c>
      <c r="AJ38" s="50" t="s">
        <v>160</v>
      </c>
      <c r="AK38" s="49" t="s">
        <v>162</v>
      </c>
      <c r="AL38" s="49" t="s">
        <v>165</v>
      </c>
      <c r="AM38" s="54"/>
      <c r="AN38" s="54"/>
      <c r="AO38" s="54"/>
      <c r="AP38" s="53" t="s">
        <v>171</v>
      </c>
      <c r="AQ38" s="54" t="s">
        <v>173</v>
      </c>
      <c r="AR38" s="54" t="s">
        <v>320</v>
      </c>
      <c r="AS38" s="54"/>
      <c r="AT38" s="54"/>
      <c r="AU38" s="54"/>
      <c r="AV38" s="54"/>
      <c r="AW38" s="54"/>
      <c r="AX38" s="54"/>
      <c r="AY38" s="56">
        <v>19.639230000000001</v>
      </c>
      <c r="AZ38" s="56">
        <v>39.819499999999998</v>
      </c>
      <c r="BA38" s="54"/>
      <c r="BB38" s="54" t="s">
        <v>174</v>
      </c>
      <c r="BC38" s="54"/>
      <c r="BD38" s="54"/>
      <c r="BE38" s="54"/>
      <c r="BF38" s="49" t="s">
        <v>357</v>
      </c>
      <c r="BG38" s="51" t="s">
        <v>179</v>
      </c>
      <c r="BH38" s="55" t="s">
        <v>332</v>
      </c>
      <c r="BI38" s="55" t="s">
        <v>366</v>
      </c>
      <c r="BJ38" s="55" t="s">
        <v>333</v>
      </c>
      <c r="BK38" s="55" t="s">
        <v>334</v>
      </c>
      <c r="BL38" s="55" t="s">
        <v>338</v>
      </c>
      <c r="BM38" s="55" t="s">
        <v>345</v>
      </c>
      <c r="BN38" s="51"/>
      <c r="BO38" s="55" t="s">
        <v>370</v>
      </c>
      <c r="BP38" s="49" t="s">
        <v>326</v>
      </c>
      <c r="BQ38" s="54" t="s">
        <v>180</v>
      </c>
      <c r="BR38" s="54"/>
      <c r="BS38" s="54"/>
      <c r="BT38" s="54"/>
      <c r="BU38" s="54"/>
      <c r="BV38" s="54"/>
      <c r="BW38" s="54"/>
      <c r="BX38" s="54"/>
    </row>
    <row r="39" spans="1:76" x14ac:dyDescent="0.25">
      <c r="A39" s="46" t="s">
        <v>175</v>
      </c>
      <c r="B39" s="35">
        <v>43738</v>
      </c>
      <c r="C39" s="57" t="s">
        <v>376</v>
      </c>
      <c r="D39" s="58" t="s">
        <v>177</v>
      </c>
      <c r="E39" s="54" t="s">
        <v>176</v>
      </c>
      <c r="F39" s="54" t="s">
        <v>377</v>
      </c>
      <c r="G39" s="57" t="s">
        <v>378</v>
      </c>
      <c r="H39" s="57" t="s">
        <v>379</v>
      </c>
      <c r="I39" s="59" t="s">
        <v>517</v>
      </c>
      <c r="J39" s="57" t="s">
        <v>378</v>
      </c>
      <c r="K39" s="34"/>
      <c r="L39" s="47" t="s">
        <v>417</v>
      </c>
      <c r="M39" s="49"/>
      <c r="N39" s="49"/>
      <c r="O39" s="49"/>
      <c r="P39" s="49" t="s">
        <v>218</v>
      </c>
      <c r="Q39" s="49"/>
      <c r="R39" s="49"/>
      <c r="S39" s="49"/>
      <c r="T39" s="49"/>
      <c r="U39" s="49"/>
      <c r="V39" s="49"/>
      <c r="W39" s="49"/>
      <c r="X39" s="49"/>
      <c r="Y39" s="49"/>
      <c r="Z39" s="54"/>
      <c r="AA39" s="54"/>
      <c r="AB39" s="35">
        <v>42984</v>
      </c>
      <c r="AC39" s="54"/>
      <c r="AD39" s="49" t="s">
        <v>178</v>
      </c>
      <c r="AE39" s="54" t="s">
        <v>367</v>
      </c>
      <c r="AF39" s="54" t="s">
        <v>375</v>
      </c>
      <c r="AG39" s="54"/>
      <c r="AH39" s="50" t="s">
        <v>158</v>
      </c>
      <c r="AI39" s="54" t="s">
        <v>159</v>
      </c>
      <c r="AJ39" s="50" t="s">
        <v>160</v>
      </c>
      <c r="AK39" s="49" t="s">
        <v>161</v>
      </c>
      <c r="AL39" s="49" t="s">
        <v>167</v>
      </c>
      <c r="AM39" s="54"/>
      <c r="AN39" s="54"/>
      <c r="AO39" s="54"/>
      <c r="AP39" s="53" t="s">
        <v>171</v>
      </c>
      <c r="AQ39" s="54" t="s">
        <v>319</v>
      </c>
      <c r="AR39" s="54" t="s">
        <v>321</v>
      </c>
      <c r="AS39" s="54"/>
      <c r="AT39" s="54"/>
      <c r="AU39" s="54"/>
      <c r="AV39" s="54"/>
      <c r="AW39" s="54"/>
      <c r="AX39" s="54"/>
      <c r="AY39" s="56">
        <v>18.66619</v>
      </c>
      <c r="AZ39" s="56">
        <v>41.818150000000003</v>
      </c>
      <c r="BA39" s="54"/>
      <c r="BB39" s="54" t="s">
        <v>174</v>
      </c>
      <c r="BC39" s="54"/>
      <c r="BD39" s="54"/>
      <c r="BE39" s="54"/>
      <c r="BF39" s="49" t="s">
        <v>361</v>
      </c>
      <c r="BG39" s="51" t="s">
        <v>179</v>
      </c>
      <c r="BH39" s="55" t="s">
        <v>332</v>
      </c>
      <c r="BI39" s="55" t="s">
        <v>366</v>
      </c>
      <c r="BJ39" s="55" t="s">
        <v>333</v>
      </c>
      <c r="BK39" s="55" t="s">
        <v>334</v>
      </c>
      <c r="BL39" s="55" t="s">
        <v>338</v>
      </c>
      <c r="BM39" s="55" t="s">
        <v>345</v>
      </c>
      <c r="BN39" s="51"/>
      <c r="BO39" s="55" t="s">
        <v>370</v>
      </c>
      <c r="BP39" s="49" t="s">
        <v>326</v>
      </c>
      <c r="BQ39" s="54" t="s">
        <v>180</v>
      </c>
      <c r="BR39" s="54"/>
      <c r="BS39" s="54"/>
      <c r="BT39" s="54"/>
      <c r="BU39" s="54"/>
      <c r="BV39" s="54"/>
      <c r="BW39" s="54"/>
      <c r="BX39" s="54"/>
    </row>
    <row r="40" spans="1:76" x14ac:dyDescent="0.25">
      <c r="A40" s="46" t="s">
        <v>175</v>
      </c>
      <c r="B40" s="35">
        <v>43738</v>
      </c>
      <c r="C40" s="57" t="s">
        <v>376</v>
      </c>
      <c r="D40" s="58" t="s">
        <v>177</v>
      </c>
      <c r="E40" s="54" t="s">
        <v>176</v>
      </c>
      <c r="F40" s="54" t="s">
        <v>377</v>
      </c>
      <c r="G40" s="57" t="s">
        <v>378</v>
      </c>
      <c r="H40" s="57" t="s">
        <v>379</v>
      </c>
      <c r="I40" s="59" t="s">
        <v>517</v>
      </c>
      <c r="J40" s="57" t="s">
        <v>378</v>
      </c>
      <c r="K40" s="34"/>
      <c r="L40" s="47" t="s">
        <v>418</v>
      </c>
      <c r="M40" s="49"/>
      <c r="N40" s="49"/>
      <c r="O40" s="49"/>
      <c r="P40" s="49" t="s">
        <v>219</v>
      </c>
      <c r="Q40" s="49"/>
      <c r="R40" s="49"/>
      <c r="S40" s="49"/>
      <c r="T40" s="49"/>
      <c r="U40" s="49"/>
      <c r="V40" s="49"/>
      <c r="W40" s="49"/>
      <c r="X40" s="49"/>
      <c r="Y40" s="49"/>
      <c r="Z40" s="54"/>
      <c r="AA40" s="54"/>
      <c r="AB40" s="35">
        <v>42980</v>
      </c>
      <c r="AC40" s="54"/>
      <c r="AD40" s="49" t="s">
        <v>178</v>
      </c>
      <c r="AE40" s="54" t="s">
        <v>367</v>
      </c>
      <c r="AF40" s="54" t="s">
        <v>375</v>
      </c>
      <c r="AG40" s="54"/>
      <c r="AH40" s="50" t="s">
        <v>158</v>
      </c>
      <c r="AI40" s="54" t="s">
        <v>159</v>
      </c>
      <c r="AJ40" s="50" t="s">
        <v>160</v>
      </c>
      <c r="AK40" s="49" t="s">
        <v>161</v>
      </c>
      <c r="AL40" s="49" t="s">
        <v>168</v>
      </c>
      <c r="AM40" s="54"/>
      <c r="AN40" s="54"/>
      <c r="AO40" s="54"/>
      <c r="AP40" s="53" t="s">
        <v>171</v>
      </c>
      <c r="AQ40" s="54" t="s">
        <v>319</v>
      </c>
      <c r="AR40" s="54" t="s">
        <v>321</v>
      </c>
      <c r="AS40" s="54"/>
      <c r="AT40" s="54"/>
      <c r="AU40" s="54"/>
      <c r="AV40" s="54"/>
      <c r="AW40" s="54"/>
      <c r="AX40" s="54"/>
      <c r="AY40" s="56">
        <v>19.49286</v>
      </c>
      <c r="AZ40" s="56">
        <v>41.157730000000001</v>
      </c>
      <c r="BA40" s="54"/>
      <c r="BB40" s="54" t="s">
        <v>174</v>
      </c>
      <c r="BC40" s="54"/>
      <c r="BD40" s="54"/>
      <c r="BE40" s="54"/>
      <c r="BF40" s="49" t="s">
        <v>358</v>
      </c>
      <c r="BG40" s="51" t="s">
        <v>179</v>
      </c>
      <c r="BH40" s="55" t="s">
        <v>332</v>
      </c>
      <c r="BI40" s="51" t="s">
        <v>366</v>
      </c>
      <c r="BJ40" s="55" t="s">
        <v>333</v>
      </c>
      <c r="BK40" s="55" t="s">
        <v>334</v>
      </c>
      <c r="BL40" s="55" t="s">
        <v>338</v>
      </c>
      <c r="BM40" s="55" t="s">
        <v>344</v>
      </c>
      <c r="BN40" s="51"/>
      <c r="BO40" s="55" t="s">
        <v>369</v>
      </c>
      <c r="BP40" s="49" t="s">
        <v>325</v>
      </c>
      <c r="BQ40" s="54" t="s">
        <v>180</v>
      </c>
      <c r="BR40" s="54"/>
      <c r="BS40" s="54"/>
      <c r="BT40" s="54"/>
      <c r="BU40" s="54"/>
      <c r="BV40" s="54"/>
      <c r="BW40" s="54"/>
      <c r="BX40" s="54"/>
    </row>
    <row r="41" spans="1:76" x14ac:dyDescent="0.25">
      <c r="A41" s="46" t="s">
        <v>175</v>
      </c>
      <c r="B41" s="35">
        <v>43738</v>
      </c>
      <c r="C41" s="57" t="s">
        <v>376</v>
      </c>
      <c r="D41" s="58" t="s">
        <v>177</v>
      </c>
      <c r="E41" s="54" t="s">
        <v>176</v>
      </c>
      <c r="F41" s="54" t="s">
        <v>377</v>
      </c>
      <c r="G41" s="57" t="s">
        <v>378</v>
      </c>
      <c r="H41" s="57" t="s">
        <v>379</v>
      </c>
      <c r="I41" s="59" t="s">
        <v>517</v>
      </c>
      <c r="J41" s="57" t="s">
        <v>378</v>
      </c>
      <c r="K41" s="34"/>
      <c r="L41" s="47" t="s">
        <v>419</v>
      </c>
      <c r="M41" s="49"/>
      <c r="N41" s="49"/>
      <c r="O41" s="49"/>
      <c r="P41" s="49" t="s">
        <v>220</v>
      </c>
      <c r="Q41" s="49"/>
      <c r="R41" s="49"/>
      <c r="S41" s="49"/>
      <c r="T41" s="49"/>
      <c r="U41" s="49"/>
      <c r="V41" s="49"/>
      <c r="W41" s="49"/>
      <c r="X41" s="49"/>
      <c r="Y41" s="49"/>
      <c r="Z41" s="54"/>
      <c r="AA41" s="54"/>
      <c r="AB41" s="35">
        <v>42980</v>
      </c>
      <c r="AC41" s="54"/>
      <c r="AD41" s="49" t="s">
        <v>178</v>
      </c>
      <c r="AE41" s="54" t="s">
        <v>367</v>
      </c>
      <c r="AF41" s="54" t="s">
        <v>375</v>
      </c>
      <c r="AG41" s="54"/>
      <c r="AH41" s="50" t="s">
        <v>158</v>
      </c>
      <c r="AI41" s="54" t="s">
        <v>159</v>
      </c>
      <c r="AJ41" s="50" t="s">
        <v>160</v>
      </c>
      <c r="AK41" s="49" t="s">
        <v>161</v>
      </c>
      <c r="AL41" s="49" t="s">
        <v>168</v>
      </c>
      <c r="AM41" s="54"/>
      <c r="AN41" s="54"/>
      <c r="AO41" s="54"/>
      <c r="AP41" s="53" t="s">
        <v>171</v>
      </c>
      <c r="AQ41" s="54" t="s">
        <v>319</v>
      </c>
      <c r="AR41" s="54" t="s">
        <v>321</v>
      </c>
      <c r="AS41" s="54"/>
      <c r="AT41" s="54"/>
      <c r="AU41" s="54"/>
      <c r="AV41" s="54"/>
      <c r="AW41" s="54"/>
      <c r="AX41" s="54"/>
      <c r="AY41" s="56">
        <v>19.49286</v>
      </c>
      <c r="AZ41" s="56">
        <v>41.157730000000001</v>
      </c>
      <c r="BA41" s="54"/>
      <c r="BB41" s="54" t="s">
        <v>174</v>
      </c>
      <c r="BC41" s="54"/>
      <c r="BD41" s="54"/>
      <c r="BE41" s="54"/>
      <c r="BF41" s="49" t="s">
        <v>358</v>
      </c>
      <c r="BG41" s="51" t="s">
        <v>179</v>
      </c>
      <c r="BH41" s="55" t="s">
        <v>332</v>
      </c>
      <c r="BI41" s="55" t="s">
        <v>366</v>
      </c>
      <c r="BJ41" s="55" t="s">
        <v>333</v>
      </c>
      <c r="BK41" s="55" t="s">
        <v>334</v>
      </c>
      <c r="BL41" s="55" t="s">
        <v>338</v>
      </c>
      <c r="BM41" s="55" t="s">
        <v>345</v>
      </c>
      <c r="BN41" s="51"/>
      <c r="BO41" s="55" t="s">
        <v>370</v>
      </c>
      <c r="BP41" s="49" t="s">
        <v>326</v>
      </c>
      <c r="BQ41" s="54" t="s">
        <v>180</v>
      </c>
      <c r="BR41" s="54"/>
      <c r="BS41" s="54"/>
      <c r="BT41" s="54"/>
      <c r="BU41" s="54"/>
      <c r="BV41" s="54"/>
      <c r="BW41" s="54"/>
      <c r="BX41" s="54"/>
    </row>
    <row r="42" spans="1:76" x14ac:dyDescent="0.25">
      <c r="A42" s="46" t="s">
        <v>175</v>
      </c>
      <c r="B42" s="35">
        <v>43738</v>
      </c>
      <c r="C42" s="57" t="s">
        <v>376</v>
      </c>
      <c r="D42" s="58" t="s">
        <v>177</v>
      </c>
      <c r="E42" s="54" t="s">
        <v>176</v>
      </c>
      <c r="F42" s="54" t="s">
        <v>377</v>
      </c>
      <c r="G42" s="57" t="s">
        <v>378</v>
      </c>
      <c r="H42" s="57" t="s">
        <v>379</v>
      </c>
      <c r="I42" s="59" t="s">
        <v>517</v>
      </c>
      <c r="J42" s="57" t="s">
        <v>378</v>
      </c>
      <c r="K42" s="34"/>
      <c r="L42" s="47" t="s">
        <v>420</v>
      </c>
      <c r="M42" s="49"/>
      <c r="N42" s="49"/>
      <c r="O42" s="49"/>
      <c r="P42" s="49" t="s">
        <v>221</v>
      </c>
      <c r="Q42" s="49"/>
      <c r="R42" s="49"/>
      <c r="S42" s="49"/>
      <c r="T42" s="49"/>
      <c r="U42" s="49"/>
      <c r="V42" s="49"/>
      <c r="W42" s="49"/>
      <c r="X42" s="49"/>
      <c r="Y42" s="49"/>
      <c r="Z42" s="54"/>
      <c r="AA42" s="54"/>
      <c r="AB42" s="35">
        <v>42979</v>
      </c>
      <c r="AC42" s="54"/>
      <c r="AD42" s="49" t="s">
        <v>178</v>
      </c>
      <c r="AE42" s="54" t="s">
        <v>367</v>
      </c>
      <c r="AF42" s="54" t="s">
        <v>375</v>
      </c>
      <c r="AG42" s="54"/>
      <c r="AH42" s="50" t="s">
        <v>158</v>
      </c>
      <c r="AI42" s="54" t="s">
        <v>159</v>
      </c>
      <c r="AJ42" s="50" t="s">
        <v>160</v>
      </c>
      <c r="AK42" s="49" t="s">
        <v>162</v>
      </c>
      <c r="AL42" s="49" t="s">
        <v>169</v>
      </c>
      <c r="AM42" s="54"/>
      <c r="AN42" s="54"/>
      <c r="AO42" s="54"/>
      <c r="AP42" s="53" t="s">
        <v>171</v>
      </c>
      <c r="AQ42" s="54" t="s">
        <v>319</v>
      </c>
      <c r="AR42" s="54" t="s">
        <v>321</v>
      </c>
      <c r="AS42" s="54"/>
      <c r="AT42" s="54"/>
      <c r="AU42" s="54"/>
      <c r="AV42" s="54"/>
      <c r="AW42" s="54"/>
      <c r="AX42" s="54"/>
      <c r="AY42" s="56">
        <v>19.625070000000001</v>
      </c>
      <c r="AZ42" s="56">
        <v>41.01849</v>
      </c>
      <c r="BA42" s="54"/>
      <c r="BB42" s="54" t="s">
        <v>174</v>
      </c>
      <c r="BC42" s="54"/>
      <c r="BD42" s="54"/>
      <c r="BE42" s="54"/>
      <c r="BF42" s="49" t="s">
        <v>359</v>
      </c>
      <c r="BG42" s="51" t="s">
        <v>179</v>
      </c>
      <c r="BH42" s="55" t="s">
        <v>332</v>
      </c>
      <c r="BI42" s="55" t="s">
        <v>366</v>
      </c>
      <c r="BJ42" s="55" t="s">
        <v>333</v>
      </c>
      <c r="BK42" s="55" t="s">
        <v>334</v>
      </c>
      <c r="BL42" s="55" t="s">
        <v>338</v>
      </c>
      <c r="BM42" s="55" t="s">
        <v>345</v>
      </c>
      <c r="BN42" s="51"/>
      <c r="BO42" s="55" t="s">
        <v>370</v>
      </c>
      <c r="BP42" s="49" t="s">
        <v>326</v>
      </c>
      <c r="BQ42" s="54" t="s">
        <v>180</v>
      </c>
      <c r="BR42" s="54"/>
      <c r="BS42" s="54"/>
      <c r="BT42" s="54"/>
      <c r="BU42" s="54"/>
      <c r="BV42" s="54"/>
      <c r="BW42" s="54"/>
      <c r="BX42" s="54"/>
    </row>
    <row r="43" spans="1:76" x14ac:dyDescent="0.25">
      <c r="A43" s="46" t="s">
        <v>175</v>
      </c>
      <c r="B43" s="35">
        <v>43738</v>
      </c>
      <c r="C43" s="57" t="s">
        <v>376</v>
      </c>
      <c r="D43" s="58" t="s">
        <v>177</v>
      </c>
      <c r="E43" s="54" t="s">
        <v>176</v>
      </c>
      <c r="F43" s="54" t="s">
        <v>377</v>
      </c>
      <c r="G43" s="57" t="s">
        <v>378</v>
      </c>
      <c r="H43" s="57" t="s">
        <v>379</v>
      </c>
      <c r="I43" s="59" t="s">
        <v>517</v>
      </c>
      <c r="J43" s="57" t="s">
        <v>378</v>
      </c>
      <c r="K43" s="34"/>
      <c r="L43" s="47" t="s">
        <v>421</v>
      </c>
      <c r="M43" s="49"/>
      <c r="N43" s="49"/>
      <c r="O43" s="49"/>
      <c r="P43" s="49" t="s">
        <v>222</v>
      </c>
      <c r="Q43" s="49"/>
      <c r="R43" s="49"/>
      <c r="S43" s="49"/>
      <c r="T43" s="49"/>
      <c r="U43" s="49"/>
      <c r="V43" s="49"/>
      <c r="W43" s="49"/>
      <c r="X43" s="49"/>
      <c r="Y43" s="49"/>
      <c r="Z43" s="54"/>
      <c r="AA43" s="54"/>
      <c r="AB43" s="35">
        <v>42990</v>
      </c>
      <c r="AC43" s="54"/>
      <c r="AD43" s="49" t="s">
        <v>178</v>
      </c>
      <c r="AE43" s="54" t="s">
        <v>367</v>
      </c>
      <c r="AF43" s="54" t="s">
        <v>375</v>
      </c>
      <c r="AG43" s="54"/>
      <c r="AH43" s="50" t="s">
        <v>158</v>
      </c>
      <c r="AI43" s="54" t="s">
        <v>159</v>
      </c>
      <c r="AJ43" s="50" t="s">
        <v>160</v>
      </c>
      <c r="AK43" s="49" t="s">
        <v>162</v>
      </c>
      <c r="AL43" s="49" t="s">
        <v>165</v>
      </c>
      <c r="AM43" s="54"/>
      <c r="AN43" s="54"/>
      <c r="AO43" s="54"/>
      <c r="AP43" s="53" t="s">
        <v>171</v>
      </c>
      <c r="AQ43" s="54" t="s">
        <v>172</v>
      </c>
      <c r="AR43" s="54" t="s">
        <v>321</v>
      </c>
      <c r="AS43" s="54"/>
      <c r="AT43" s="54"/>
      <c r="AU43" s="54"/>
      <c r="AV43" s="54"/>
      <c r="AW43" s="54"/>
      <c r="AX43" s="54"/>
      <c r="AY43" s="56">
        <v>19.357050000000001</v>
      </c>
      <c r="AZ43" s="56">
        <v>40.086300000000001</v>
      </c>
      <c r="BA43" s="54"/>
      <c r="BB43" s="54" t="s">
        <v>174</v>
      </c>
      <c r="BC43" s="54"/>
      <c r="BD43" s="54"/>
      <c r="BE43" s="54"/>
      <c r="BF43" s="49" t="s">
        <v>360</v>
      </c>
      <c r="BG43" s="51" t="s">
        <v>179</v>
      </c>
      <c r="BH43" s="55" t="s">
        <v>332</v>
      </c>
      <c r="BI43" s="55" t="s">
        <v>366</v>
      </c>
      <c r="BJ43" s="55" t="s">
        <v>333</v>
      </c>
      <c r="BK43" s="55" t="s">
        <v>334</v>
      </c>
      <c r="BL43" s="55" t="s">
        <v>338</v>
      </c>
      <c r="BM43" s="55" t="s">
        <v>345</v>
      </c>
      <c r="BN43" s="51"/>
      <c r="BO43" s="55" t="s">
        <v>370</v>
      </c>
      <c r="BP43" s="49" t="s">
        <v>326</v>
      </c>
      <c r="BQ43" s="54" t="s">
        <v>180</v>
      </c>
      <c r="BR43" s="54"/>
      <c r="BS43" s="54"/>
      <c r="BT43" s="54"/>
      <c r="BU43" s="54"/>
      <c r="BV43" s="54"/>
      <c r="BW43" s="54"/>
      <c r="BX43" s="54"/>
    </row>
    <row r="44" spans="1:76" x14ac:dyDescent="0.25">
      <c r="A44" s="46" t="s">
        <v>175</v>
      </c>
      <c r="B44" s="35">
        <v>43738</v>
      </c>
      <c r="C44" s="57" t="s">
        <v>376</v>
      </c>
      <c r="D44" s="58" t="s">
        <v>177</v>
      </c>
      <c r="E44" s="54" t="s">
        <v>176</v>
      </c>
      <c r="F44" s="54" t="s">
        <v>377</v>
      </c>
      <c r="G44" s="57" t="s">
        <v>378</v>
      </c>
      <c r="H44" s="57" t="s">
        <v>379</v>
      </c>
      <c r="I44" s="59" t="s">
        <v>517</v>
      </c>
      <c r="J44" s="57" t="s">
        <v>378</v>
      </c>
      <c r="K44" s="34"/>
      <c r="L44" s="47" t="s">
        <v>422</v>
      </c>
      <c r="M44" s="49"/>
      <c r="N44" s="49"/>
      <c r="O44" s="49"/>
      <c r="P44" s="49" t="s">
        <v>223</v>
      </c>
      <c r="Q44" s="49"/>
      <c r="R44" s="49"/>
      <c r="S44" s="49"/>
      <c r="T44" s="49"/>
      <c r="U44" s="49"/>
      <c r="V44" s="49"/>
      <c r="W44" s="49"/>
      <c r="X44" s="49"/>
      <c r="Y44" s="49"/>
      <c r="Z44" s="54"/>
      <c r="AA44" s="54"/>
      <c r="AB44" s="35">
        <v>43018</v>
      </c>
      <c r="AC44" s="54"/>
      <c r="AD44" s="49" t="s">
        <v>178</v>
      </c>
      <c r="AE44" s="54" t="s">
        <v>367</v>
      </c>
      <c r="AF44" s="54" t="s">
        <v>375</v>
      </c>
      <c r="AG44" s="54"/>
      <c r="AH44" s="50" t="s">
        <v>158</v>
      </c>
      <c r="AI44" s="54" t="s">
        <v>159</v>
      </c>
      <c r="AJ44" s="50" t="s">
        <v>160</v>
      </c>
      <c r="AK44" s="49" t="s">
        <v>161</v>
      </c>
      <c r="AL44" s="49" t="s">
        <v>163</v>
      </c>
      <c r="AM44" s="54"/>
      <c r="AN44" s="54"/>
      <c r="AO44" s="54"/>
      <c r="AP44" s="53" t="s">
        <v>171</v>
      </c>
      <c r="AQ44" s="54" t="s">
        <v>319</v>
      </c>
      <c r="AR44" s="54" t="s">
        <v>320</v>
      </c>
      <c r="AS44" s="54"/>
      <c r="AT44" s="54"/>
      <c r="AU44" s="54"/>
      <c r="AV44" s="54"/>
      <c r="AW44" s="54"/>
      <c r="AX44" s="54"/>
      <c r="AY44" s="56">
        <v>18.932040000000001</v>
      </c>
      <c r="AZ44" s="56">
        <v>42.028149999999997</v>
      </c>
      <c r="BA44" s="54"/>
      <c r="BB44" s="54" t="s">
        <v>174</v>
      </c>
      <c r="BC44" s="54"/>
      <c r="BD44" s="54"/>
      <c r="BE44" s="54"/>
      <c r="BF44" s="49" t="s">
        <v>354</v>
      </c>
      <c r="BG44" s="51" t="s">
        <v>179</v>
      </c>
      <c r="BH44" s="55" t="s">
        <v>332</v>
      </c>
      <c r="BI44" s="51" t="s">
        <v>366</v>
      </c>
      <c r="BJ44" s="55" t="s">
        <v>333</v>
      </c>
      <c r="BK44" s="55" t="s">
        <v>334</v>
      </c>
      <c r="BL44" s="55" t="s">
        <v>338</v>
      </c>
      <c r="BM44" s="55" t="s">
        <v>344</v>
      </c>
      <c r="BN44" s="51"/>
      <c r="BO44" s="55" t="s">
        <v>369</v>
      </c>
      <c r="BP44" s="49" t="s">
        <v>325</v>
      </c>
      <c r="BQ44" s="54" t="s">
        <v>180</v>
      </c>
      <c r="BR44" s="54"/>
      <c r="BS44" s="54"/>
      <c r="BT44" s="54"/>
      <c r="BU44" s="54"/>
      <c r="BV44" s="54"/>
      <c r="BW44" s="54"/>
      <c r="BX44" s="54"/>
    </row>
    <row r="45" spans="1:76" x14ac:dyDescent="0.25">
      <c r="A45" s="46" t="s">
        <v>175</v>
      </c>
      <c r="B45" s="35">
        <v>43738</v>
      </c>
      <c r="C45" s="57" t="s">
        <v>376</v>
      </c>
      <c r="D45" s="58" t="s">
        <v>177</v>
      </c>
      <c r="E45" s="54" t="s">
        <v>176</v>
      </c>
      <c r="F45" s="54" t="s">
        <v>377</v>
      </c>
      <c r="G45" s="57" t="s">
        <v>378</v>
      </c>
      <c r="H45" s="57" t="s">
        <v>379</v>
      </c>
      <c r="I45" s="59" t="s">
        <v>517</v>
      </c>
      <c r="J45" s="57" t="s">
        <v>378</v>
      </c>
      <c r="K45" s="34"/>
      <c r="L45" s="47" t="s">
        <v>423</v>
      </c>
      <c r="M45" s="49"/>
      <c r="N45" s="49"/>
      <c r="O45" s="49"/>
      <c r="P45" s="49" t="s">
        <v>224</v>
      </c>
      <c r="Q45" s="49"/>
      <c r="R45" s="49"/>
      <c r="S45" s="49"/>
      <c r="T45" s="49"/>
      <c r="U45" s="49"/>
      <c r="V45" s="49"/>
      <c r="W45" s="49"/>
      <c r="X45" s="49"/>
      <c r="Y45" s="49"/>
      <c r="Z45" s="54"/>
      <c r="AA45" s="54"/>
      <c r="AB45" s="35">
        <v>43019</v>
      </c>
      <c r="AC45" s="54"/>
      <c r="AD45" s="49" t="s">
        <v>178</v>
      </c>
      <c r="AE45" s="54" t="s">
        <v>367</v>
      </c>
      <c r="AF45" s="54" t="s">
        <v>375</v>
      </c>
      <c r="AG45" s="54"/>
      <c r="AH45" s="50" t="s">
        <v>158</v>
      </c>
      <c r="AI45" s="54" t="s">
        <v>159</v>
      </c>
      <c r="AJ45" s="50" t="s">
        <v>160</v>
      </c>
      <c r="AK45" s="49" t="s">
        <v>162</v>
      </c>
      <c r="AL45" s="49" t="s">
        <v>165</v>
      </c>
      <c r="AM45" s="54"/>
      <c r="AN45" s="54"/>
      <c r="AO45" s="54"/>
      <c r="AP45" s="53" t="s">
        <v>171</v>
      </c>
      <c r="AQ45" s="54" t="s">
        <v>172</v>
      </c>
      <c r="AR45" s="54" t="s">
        <v>320</v>
      </c>
      <c r="AS45" s="54"/>
      <c r="AT45" s="54"/>
      <c r="AU45" s="54"/>
      <c r="AV45" s="54"/>
      <c r="AW45" s="54"/>
      <c r="AX45" s="54"/>
      <c r="AY45" s="56">
        <v>19.4239</v>
      </c>
      <c r="AZ45" s="56">
        <v>39.958640000000003</v>
      </c>
      <c r="BA45" s="54"/>
      <c r="BB45" s="54" t="s">
        <v>174</v>
      </c>
      <c r="BC45" s="54"/>
      <c r="BD45" s="54"/>
      <c r="BE45" s="54"/>
      <c r="BF45" s="49" t="s">
        <v>355</v>
      </c>
      <c r="BG45" s="51" t="s">
        <v>179</v>
      </c>
      <c r="BH45" s="55" t="s">
        <v>332</v>
      </c>
      <c r="BI45" s="55" t="s">
        <v>366</v>
      </c>
      <c r="BJ45" s="55" t="s">
        <v>333</v>
      </c>
      <c r="BK45" s="55" t="s">
        <v>334</v>
      </c>
      <c r="BL45" s="55" t="s">
        <v>338</v>
      </c>
      <c r="BM45" s="55" t="s">
        <v>349</v>
      </c>
      <c r="BN45" s="51"/>
      <c r="BO45" s="55" t="s">
        <v>324</v>
      </c>
      <c r="BP45" s="49" t="s">
        <v>327</v>
      </c>
      <c r="BQ45" s="54" t="s">
        <v>180</v>
      </c>
      <c r="BR45" s="54"/>
      <c r="BS45" s="54"/>
      <c r="BT45" s="54"/>
      <c r="BU45" s="54"/>
      <c r="BV45" s="54"/>
      <c r="BW45" s="54"/>
      <c r="BX45" s="54"/>
    </row>
    <row r="46" spans="1:76" x14ac:dyDescent="0.25">
      <c r="A46" s="46" t="s">
        <v>175</v>
      </c>
      <c r="B46" s="35">
        <v>43738</v>
      </c>
      <c r="C46" s="57" t="s">
        <v>376</v>
      </c>
      <c r="D46" s="58" t="s">
        <v>177</v>
      </c>
      <c r="E46" s="54" t="s">
        <v>176</v>
      </c>
      <c r="F46" s="54" t="s">
        <v>377</v>
      </c>
      <c r="G46" s="57" t="s">
        <v>378</v>
      </c>
      <c r="H46" s="57" t="s">
        <v>379</v>
      </c>
      <c r="I46" s="59" t="s">
        <v>517</v>
      </c>
      <c r="J46" s="57" t="s">
        <v>378</v>
      </c>
      <c r="K46" s="34"/>
      <c r="L46" s="47" t="s">
        <v>424</v>
      </c>
      <c r="M46" s="49"/>
      <c r="N46" s="49"/>
      <c r="O46" s="49"/>
      <c r="P46" s="49" t="s">
        <v>225</v>
      </c>
      <c r="Q46" s="49"/>
      <c r="R46" s="49"/>
      <c r="S46" s="49"/>
      <c r="T46" s="49"/>
      <c r="U46" s="49"/>
      <c r="V46" s="49"/>
      <c r="W46" s="49"/>
      <c r="X46" s="49"/>
      <c r="Y46" s="49"/>
      <c r="Z46" s="54"/>
      <c r="AA46" s="54"/>
      <c r="AB46" s="35">
        <v>43019</v>
      </c>
      <c r="AC46" s="54"/>
      <c r="AD46" s="49" t="s">
        <v>178</v>
      </c>
      <c r="AE46" s="54" t="s">
        <v>367</v>
      </c>
      <c r="AF46" s="54" t="s">
        <v>375</v>
      </c>
      <c r="AG46" s="54"/>
      <c r="AH46" s="50" t="s">
        <v>158</v>
      </c>
      <c r="AI46" s="54" t="s">
        <v>159</v>
      </c>
      <c r="AJ46" s="50" t="s">
        <v>160</v>
      </c>
      <c r="AK46" s="49" t="s">
        <v>162</v>
      </c>
      <c r="AL46" s="49" t="s">
        <v>165</v>
      </c>
      <c r="AM46" s="54"/>
      <c r="AN46" s="54"/>
      <c r="AO46" s="54"/>
      <c r="AP46" s="53" t="s">
        <v>171</v>
      </c>
      <c r="AQ46" s="54" t="s">
        <v>172</v>
      </c>
      <c r="AR46" s="54" t="s">
        <v>320</v>
      </c>
      <c r="AS46" s="54"/>
      <c r="AT46" s="54"/>
      <c r="AU46" s="54"/>
      <c r="AV46" s="54"/>
      <c r="AW46" s="54"/>
      <c r="AX46" s="54"/>
      <c r="AY46" s="56">
        <v>19.4239</v>
      </c>
      <c r="AZ46" s="56">
        <v>39.958640000000003</v>
      </c>
      <c r="BA46" s="54"/>
      <c r="BB46" s="54" t="s">
        <v>174</v>
      </c>
      <c r="BC46" s="54"/>
      <c r="BD46" s="54"/>
      <c r="BE46" s="54"/>
      <c r="BF46" s="49" t="s">
        <v>355</v>
      </c>
      <c r="BG46" s="51" t="s">
        <v>179</v>
      </c>
      <c r="BH46" s="55" t="s">
        <v>332</v>
      </c>
      <c r="BI46" s="55" t="s">
        <v>366</v>
      </c>
      <c r="BJ46" s="55" t="s">
        <v>333</v>
      </c>
      <c r="BK46" s="55" t="s">
        <v>334</v>
      </c>
      <c r="BL46" s="55" t="s">
        <v>338</v>
      </c>
      <c r="BM46" s="55" t="s">
        <v>346</v>
      </c>
      <c r="BN46" s="51"/>
      <c r="BO46" s="55" t="s">
        <v>322</v>
      </c>
      <c r="BP46" s="49" t="s">
        <v>327</v>
      </c>
      <c r="BQ46" s="54" t="s">
        <v>180</v>
      </c>
      <c r="BR46" s="54"/>
      <c r="BS46" s="54"/>
      <c r="BT46" s="54"/>
      <c r="BU46" s="54"/>
      <c r="BV46" s="54"/>
      <c r="BW46" s="54"/>
      <c r="BX46" s="54"/>
    </row>
    <row r="47" spans="1:76" x14ac:dyDescent="0.25">
      <c r="A47" s="46" t="s">
        <v>175</v>
      </c>
      <c r="B47" s="35">
        <v>43738</v>
      </c>
      <c r="C47" s="57" t="s">
        <v>376</v>
      </c>
      <c r="D47" s="58" t="s">
        <v>177</v>
      </c>
      <c r="E47" s="54" t="s">
        <v>176</v>
      </c>
      <c r="F47" s="54" t="s">
        <v>377</v>
      </c>
      <c r="G47" s="57" t="s">
        <v>378</v>
      </c>
      <c r="H47" s="57" t="s">
        <v>379</v>
      </c>
      <c r="I47" s="59" t="s">
        <v>517</v>
      </c>
      <c r="J47" s="57" t="s">
        <v>378</v>
      </c>
      <c r="K47" s="34"/>
      <c r="L47" s="47" t="s">
        <v>425</v>
      </c>
      <c r="M47" s="49"/>
      <c r="N47" s="49"/>
      <c r="O47" s="49"/>
      <c r="P47" s="49" t="s">
        <v>226</v>
      </c>
      <c r="Q47" s="49"/>
      <c r="R47" s="49"/>
      <c r="S47" s="49"/>
      <c r="T47" s="49"/>
      <c r="U47" s="49"/>
      <c r="V47" s="49"/>
      <c r="W47" s="49"/>
      <c r="X47" s="49"/>
      <c r="Y47" s="49"/>
      <c r="Z47" s="54"/>
      <c r="AA47" s="54"/>
      <c r="AB47" s="35">
        <v>43020</v>
      </c>
      <c r="AC47" s="54"/>
      <c r="AD47" s="49" t="s">
        <v>178</v>
      </c>
      <c r="AE47" s="54" t="s">
        <v>367</v>
      </c>
      <c r="AF47" s="54" t="s">
        <v>375</v>
      </c>
      <c r="AG47" s="54"/>
      <c r="AH47" s="50" t="s">
        <v>158</v>
      </c>
      <c r="AI47" s="54" t="s">
        <v>159</v>
      </c>
      <c r="AJ47" s="50" t="s">
        <v>160</v>
      </c>
      <c r="AK47" s="49" t="s">
        <v>162</v>
      </c>
      <c r="AL47" s="49" t="s">
        <v>165</v>
      </c>
      <c r="AM47" s="54"/>
      <c r="AN47" s="54"/>
      <c r="AO47" s="54"/>
      <c r="AP47" s="53" t="s">
        <v>171</v>
      </c>
      <c r="AQ47" s="54" t="s">
        <v>173</v>
      </c>
      <c r="AR47" s="54" t="s">
        <v>320</v>
      </c>
      <c r="AS47" s="54"/>
      <c r="AT47" s="54"/>
      <c r="AU47" s="54"/>
      <c r="AV47" s="54"/>
      <c r="AW47" s="54"/>
      <c r="AX47" s="54"/>
      <c r="AY47" s="56">
        <v>19.639230000000001</v>
      </c>
      <c r="AZ47" s="56">
        <v>39.819499999999998</v>
      </c>
      <c r="BA47" s="54"/>
      <c r="BB47" s="54" t="s">
        <v>174</v>
      </c>
      <c r="BC47" s="54"/>
      <c r="BD47" s="54"/>
      <c r="BE47" s="54"/>
      <c r="BF47" s="49" t="s">
        <v>357</v>
      </c>
      <c r="BG47" s="51" t="s">
        <v>179</v>
      </c>
      <c r="BH47" s="55" t="s">
        <v>332</v>
      </c>
      <c r="BI47" s="55" t="s">
        <v>366</v>
      </c>
      <c r="BJ47" s="55" t="s">
        <v>333</v>
      </c>
      <c r="BK47" s="55" t="s">
        <v>334</v>
      </c>
      <c r="BL47" s="55" t="s">
        <v>340</v>
      </c>
      <c r="BM47" s="55" t="s">
        <v>348</v>
      </c>
      <c r="BN47" s="51"/>
      <c r="BO47" s="55" t="s">
        <v>323</v>
      </c>
      <c r="BP47" s="49" t="s">
        <v>329</v>
      </c>
      <c r="BQ47" s="54" t="s">
        <v>180</v>
      </c>
      <c r="BR47" s="54"/>
      <c r="BS47" s="54"/>
      <c r="BT47" s="54"/>
      <c r="BU47" s="54"/>
      <c r="BV47" s="54"/>
      <c r="BW47" s="54"/>
      <c r="BX47" s="54"/>
    </row>
    <row r="48" spans="1:76" x14ac:dyDescent="0.25">
      <c r="A48" s="46" t="s">
        <v>175</v>
      </c>
      <c r="B48" s="35">
        <v>43738</v>
      </c>
      <c r="C48" s="57" t="s">
        <v>376</v>
      </c>
      <c r="D48" s="58" t="s">
        <v>177</v>
      </c>
      <c r="E48" s="54" t="s">
        <v>176</v>
      </c>
      <c r="F48" s="54" t="s">
        <v>377</v>
      </c>
      <c r="G48" s="57" t="s">
        <v>378</v>
      </c>
      <c r="H48" s="57" t="s">
        <v>379</v>
      </c>
      <c r="I48" s="59" t="s">
        <v>517</v>
      </c>
      <c r="J48" s="57" t="s">
        <v>378</v>
      </c>
      <c r="K48" s="34"/>
      <c r="L48" s="47" t="s">
        <v>426</v>
      </c>
      <c r="M48" s="49"/>
      <c r="N48" s="49"/>
      <c r="O48" s="49"/>
      <c r="P48" s="49" t="s">
        <v>227</v>
      </c>
      <c r="Q48" s="49"/>
      <c r="R48" s="49"/>
      <c r="S48" s="49"/>
      <c r="T48" s="49"/>
      <c r="U48" s="49"/>
      <c r="V48" s="49"/>
      <c r="W48" s="49"/>
      <c r="X48" s="49"/>
      <c r="Y48" s="49"/>
      <c r="Z48" s="54"/>
      <c r="AA48" s="54"/>
      <c r="AB48" s="35">
        <v>43020</v>
      </c>
      <c r="AC48" s="54"/>
      <c r="AD48" s="49" t="s">
        <v>178</v>
      </c>
      <c r="AE48" s="54" t="s">
        <v>367</v>
      </c>
      <c r="AF48" s="54" t="s">
        <v>375</v>
      </c>
      <c r="AG48" s="54"/>
      <c r="AH48" s="50" t="s">
        <v>158</v>
      </c>
      <c r="AI48" s="54" t="s">
        <v>159</v>
      </c>
      <c r="AJ48" s="50" t="s">
        <v>160</v>
      </c>
      <c r="AK48" s="49" t="s">
        <v>162</v>
      </c>
      <c r="AL48" s="49" t="s">
        <v>165</v>
      </c>
      <c r="AM48" s="54"/>
      <c r="AN48" s="54"/>
      <c r="AO48" s="54"/>
      <c r="AP48" s="53" t="s">
        <v>171</v>
      </c>
      <c r="AQ48" s="54" t="s">
        <v>173</v>
      </c>
      <c r="AR48" s="54" t="s">
        <v>320</v>
      </c>
      <c r="AS48" s="54"/>
      <c r="AT48" s="54"/>
      <c r="AU48" s="54"/>
      <c r="AV48" s="54"/>
      <c r="AW48" s="54"/>
      <c r="AX48" s="54"/>
      <c r="AY48" s="56">
        <v>19.639230000000001</v>
      </c>
      <c r="AZ48" s="56">
        <v>39.819499999999998</v>
      </c>
      <c r="BA48" s="54"/>
      <c r="BB48" s="54" t="s">
        <v>174</v>
      </c>
      <c r="BC48" s="54"/>
      <c r="BD48" s="54"/>
      <c r="BE48" s="54"/>
      <c r="BF48" s="49" t="s">
        <v>357</v>
      </c>
      <c r="BG48" s="51" t="s">
        <v>179</v>
      </c>
      <c r="BH48" s="55" t="s">
        <v>332</v>
      </c>
      <c r="BI48" s="55" t="s">
        <v>366</v>
      </c>
      <c r="BJ48" s="55" t="s">
        <v>333</v>
      </c>
      <c r="BK48" s="55" t="s">
        <v>336</v>
      </c>
      <c r="BL48" s="55" t="s">
        <v>341</v>
      </c>
      <c r="BM48" s="55" t="s">
        <v>350</v>
      </c>
      <c r="BN48" s="51"/>
      <c r="BO48" s="55" t="s">
        <v>372</v>
      </c>
      <c r="BP48" s="49" t="s">
        <v>368</v>
      </c>
      <c r="BQ48" s="54" t="s">
        <v>180</v>
      </c>
      <c r="BR48" s="54"/>
      <c r="BS48" s="54"/>
      <c r="BT48" s="54"/>
      <c r="BU48" s="54"/>
      <c r="BV48" s="54"/>
      <c r="BW48" s="54"/>
      <c r="BX48" s="54"/>
    </row>
    <row r="49" spans="1:76" x14ac:dyDescent="0.25">
      <c r="A49" s="46" t="s">
        <v>175</v>
      </c>
      <c r="B49" s="35">
        <v>43738</v>
      </c>
      <c r="C49" s="57" t="s">
        <v>376</v>
      </c>
      <c r="D49" s="58" t="s">
        <v>177</v>
      </c>
      <c r="E49" s="54" t="s">
        <v>176</v>
      </c>
      <c r="F49" s="54" t="s">
        <v>377</v>
      </c>
      <c r="G49" s="57" t="s">
        <v>378</v>
      </c>
      <c r="H49" s="57" t="s">
        <v>379</v>
      </c>
      <c r="I49" s="59" t="s">
        <v>517</v>
      </c>
      <c r="J49" s="57" t="s">
        <v>378</v>
      </c>
      <c r="K49" s="34"/>
      <c r="L49" s="47" t="s">
        <v>427</v>
      </c>
      <c r="M49" s="49"/>
      <c r="N49" s="49"/>
      <c r="O49" s="49"/>
      <c r="P49" s="49" t="s">
        <v>228</v>
      </c>
      <c r="Q49" s="49"/>
      <c r="R49" s="49"/>
      <c r="S49" s="49"/>
      <c r="T49" s="49"/>
      <c r="U49" s="49"/>
      <c r="V49" s="49"/>
      <c r="W49" s="49"/>
      <c r="X49" s="49"/>
      <c r="Y49" s="49"/>
      <c r="Z49" s="54"/>
      <c r="AA49" s="54"/>
      <c r="AB49" s="35">
        <v>43023</v>
      </c>
      <c r="AC49" s="54"/>
      <c r="AD49" s="49" t="s">
        <v>178</v>
      </c>
      <c r="AE49" s="54" t="s">
        <v>367</v>
      </c>
      <c r="AF49" s="54" t="s">
        <v>375</v>
      </c>
      <c r="AG49" s="54"/>
      <c r="AH49" s="50" t="s">
        <v>158</v>
      </c>
      <c r="AI49" s="54" t="s">
        <v>159</v>
      </c>
      <c r="AJ49" s="50" t="s">
        <v>160</v>
      </c>
      <c r="AK49" s="49" t="s">
        <v>161</v>
      </c>
      <c r="AL49" s="49" t="s">
        <v>167</v>
      </c>
      <c r="AM49" s="54"/>
      <c r="AN49" s="54"/>
      <c r="AO49" s="54"/>
      <c r="AP49" s="53" t="s">
        <v>171</v>
      </c>
      <c r="AQ49" s="54" t="s">
        <v>319</v>
      </c>
      <c r="AR49" s="54" t="s">
        <v>321</v>
      </c>
      <c r="AS49" s="54"/>
      <c r="AT49" s="54"/>
      <c r="AU49" s="54"/>
      <c r="AV49" s="54"/>
      <c r="AW49" s="54"/>
      <c r="AX49" s="54"/>
      <c r="AY49" s="56">
        <v>18.66619</v>
      </c>
      <c r="AZ49" s="56">
        <v>41.818150000000003</v>
      </c>
      <c r="BA49" s="54"/>
      <c r="BB49" s="54" t="s">
        <v>174</v>
      </c>
      <c r="BC49" s="54"/>
      <c r="BD49" s="54"/>
      <c r="BE49" s="54"/>
      <c r="BF49" s="49" t="s">
        <v>361</v>
      </c>
      <c r="BG49" s="51" t="s">
        <v>179</v>
      </c>
      <c r="BH49" s="55" t="s">
        <v>332</v>
      </c>
      <c r="BI49" s="51" t="s">
        <v>366</v>
      </c>
      <c r="BJ49" s="55" t="s">
        <v>333</v>
      </c>
      <c r="BK49" s="55" t="s">
        <v>334</v>
      </c>
      <c r="BL49" s="55" t="s">
        <v>338</v>
      </c>
      <c r="BM49" s="55" t="s">
        <v>344</v>
      </c>
      <c r="BN49" s="51"/>
      <c r="BO49" s="55" t="s">
        <v>369</v>
      </c>
      <c r="BP49" s="49" t="s">
        <v>325</v>
      </c>
      <c r="BQ49" s="54" t="s">
        <v>180</v>
      </c>
      <c r="BR49" s="54"/>
      <c r="BS49" s="54"/>
      <c r="BT49" s="54"/>
      <c r="BU49" s="54"/>
      <c r="BV49" s="54"/>
      <c r="BW49" s="54"/>
      <c r="BX49" s="54"/>
    </row>
    <row r="50" spans="1:76" x14ac:dyDescent="0.25">
      <c r="A50" s="46" t="s">
        <v>175</v>
      </c>
      <c r="B50" s="35">
        <v>43738</v>
      </c>
      <c r="C50" s="57" t="s">
        <v>376</v>
      </c>
      <c r="D50" s="58" t="s">
        <v>177</v>
      </c>
      <c r="E50" s="54" t="s">
        <v>176</v>
      </c>
      <c r="F50" s="54" t="s">
        <v>377</v>
      </c>
      <c r="G50" s="57" t="s">
        <v>378</v>
      </c>
      <c r="H50" s="57" t="s">
        <v>379</v>
      </c>
      <c r="I50" s="59" t="s">
        <v>517</v>
      </c>
      <c r="J50" s="57" t="s">
        <v>378</v>
      </c>
      <c r="K50" s="34"/>
      <c r="L50" s="47" t="s">
        <v>428</v>
      </c>
      <c r="M50" s="49"/>
      <c r="N50" s="49"/>
      <c r="O50" s="49"/>
      <c r="P50" s="49" t="s">
        <v>229</v>
      </c>
      <c r="Q50" s="49"/>
      <c r="R50" s="49"/>
      <c r="S50" s="49"/>
      <c r="T50" s="49"/>
      <c r="U50" s="49"/>
      <c r="V50" s="49"/>
      <c r="W50" s="49"/>
      <c r="X50" s="49"/>
      <c r="Y50" s="49"/>
      <c r="Z50" s="54"/>
      <c r="AA50" s="54"/>
      <c r="AB50" s="35">
        <v>43013</v>
      </c>
      <c r="AC50" s="54"/>
      <c r="AD50" s="49" t="s">
        <v>178</v>
      </c>
      <c r="AE50" s="54" t="s">
        <v>367</v>
      </c>
      <c r="AF50" s="54" t="s">
        <v>375</v>
      </c>
      <c r="AG50" s="54"/>
      <c r="AH50" s="50" t="s">
        <v>158</v>
      </c>
      <c r="AI50" s="54" t="s">
        <v>159</v>
      </c>
      <c r="AJ50" s="50" t="s">
        <v>160</v>
      </c>
      <c r="AK50" s="49" t="s">
        <v>161</v>
      </c>
      <c r="AL50" s="49" t="s">
        <v>168</v>
      </c>
      <c r="AM50" s="54"/>
      <c r="AN50" s="54"/>
      <c r="AO50" s="54"/>
      <c r="AP50" s="53" t="s">
        <v>171</v>
      </c>
      <c r="AQ50" s="54" t="s">
        <v>319</v>
      </c>
      <c r="AR50" s="54" t="s">
        <v>321</v>
      </c>
      <c r="AS50" s="54"/>
      <c r="AT50" s="54"/>
      <c r="AU50" s="54"/>
      <c r="AV50" s="54"/>
      <c r="AW50" s="54"/>
      <c r="AX50" s="54"/>
      <c r="AY50" s="56">
        <v>19.49286</v>
      </c>
      <c r="AZ50" s="56">
        <v>41.157730000000001</v>
      </c>
      <c r="BA50" s="54"/>
      <c r="BB50" s="54" t="s">
        <v>174</v>
      </c>
      <c r="BC50" s="54"/>
      <c r="BD50" s="54"/>
      <c r="BE50" s="54"/>
      <c r="BF50" s="49" t="s">
        <v>358</v>
      </c>
      <c r="BG50" s="51" t="s">
        <v>179</v>
      </c>
      <c r="BH50" s="55" t="s">
        <v>332</v>
      </c>
      <c r="BI50" s="51" t="s">
        <v>366</v>
      </c>
      <c r="BJ50" s="55" t="s">
        <v>333</v>
      </c>
      <c r="BK50" s="55" t="s">
        <v>334</v>
      </c>
      <c r="BL50" s="55" t="s">
        <v>338</v>
      </c>
      <c r="BM50" s="55" t="s">
        <v>344</v>
      </c>
      <c r="BN50" s="51"/>
      <c r="BO50" s="55" t="s">
        <v>369</v>
      </c>
      <c r="BP50" s="49" t="s">
        <v>325</v>
      </c>
      <c r="BQ50" s="54" t="s">
        <v>180</v>
      </c>
      <c r="BR50" s="54"/>
      <c r="BS50" s="54"/>
      <c r="BT50" s="54"/>
      <c r="BU50" s="54"/>
      <c r="BV50" s="54"/>
      <c r="BW50" s="54"/>
      <c r="BX50" s="54"/>
    </row>
    <row r="51" spans="1:76" x14ac:dyDescent="0.25">
      <c r="A51" s="46" t="s">
        <v>175</v>
      </c>
      <c r="B51" s="35">
        <v>43738</v>
      </c>
      <c r="C51" s="57" t="s">
        <v>376</v>
      </c>
      <c r="D51" s="58" t="s">
        <v>177</v>
      </c>
      <c r="E51" s="54" t="s">
        <v>176</v>
      </c>
      <c r="F51" s="54" t="s">
        <v>377</v>
      </c>
      <c r="G51" s="57" t="s">
        <v>378</v>
      </c>
      <c r="H51" s="57" t="s">
        <v>379</v>
      </c>
      <c r="I51" s="59" t="s">
        <v>517</v>
      </c>
      <c r="J51" s="57" t="s">
        <v>378</v>
      </c>
      <c r="K51" s="34"/>
      <c r="L51" s="47" t="s">
        <v>429</v>
      </c>
      <c r="M51" s="49"/>
      <c r="N51" s="49"/>
      <c r="O51" s="49"/>
      <c r="P51" s="49" t="s">
        <v>230</v>
      </c>
      <c r="Q51" s="49"/>
      <c r="R51" s="49"/>
      <c r="S51" s="49"/>
      <c r="T51" s="49"/>
      <c r="U51" s="49"/>
      <c r="V51" s="49"/>
      <c r="W51" s="49"/>
      <c r="X51" s="49"/>
      <c r="Y51" s="49"/>
      <c r="Z51" s="54"/>
      <c r="AA51" s="54"/>
      <c r="AB51" s="35">
        <v>43010</v>
      </c>
      <c r="AC51" s="54"/>
      <c r="AD51" s="49" t="s">
        <v>178</v>
      </c>
      <c r="AE51" s="54" t="s">
        <v>367</v>
      </c>
      <c r="AF51" s="54" t="s">
        <v>375</v>
      </c>
      <c r="AG51" s="54"/>
      <c r="AH51" s="50" t="s">
        <v>158</v>
      </c>
      <c r="AI51" s="54" t="s">
        <v>159</v>
      </c>
      <c r="AJ51" s="50" t="s">
        <v>160</v>
      </c>
      <c r="AK51" s="49" t="s">
        <v>162</v>
      </c>
      <c r="AL51" s="49" t="s">
        <v>169</v>
      </c>
      <c r="AM51" s="54"/>
      <c r="AN51" s="54"/>
      <c r="AO51" s="54"/>
      <c r="AP51" s="53" t="s">
        <v>171</v>
      </c>
      <c r="AQ51" s="54" t="s">
        <v>319</v>
      </c>
      <c r="AR51" s="54" t="s">
        <v>321</v>
      </c>
      <c r="AS51" s="54"/>
      <c r="AT51" s="54"/>
      <c r="AU51" s="54"/>
      <c r="AV51" s="54"/>
      <c r="AW51" s="54"/>
      <c r="AX51" s="54"/>
      <c r="AY51" s="56">
        <v>19.625070000000001</v>
      </c>
      <c r="AZ51" s="56">
        <v>41.01849</v>
      </c>
      <c r="BA51" s="54"/>
      <c r="BB51" s="54" t="s">
        <v>174</v>
      </c>
      <c r="BC51" s="54"/>
      <c r="BD51" s="54"/>
      <c r="BE51" s="54"/>
      <c r="BF51" s="49" t="s">
        <v>359</v>
      </c>
      <c r="BG51" s="51" t="s">
        <v>179</v>
      </c>
      <c r="BH51" s="55" t="s">
        <v>332</v>
      </c>
      <c r="BI51" s="51" t="s">
        <v>366</v>
      </c>
      <c r="BJ51" s="55" t="s">
        <v>333</v>
      </c>
      <c r="BK51" s="55" t="s">
        <v>334</v>
      </c>
      <c r="BL51" s="55" t="s">
        <v>338</v>
      </c>
      <c r="BM51" s="55" t="s">
        <v>344</v>
      </c>
      <c r="BN51" s="51"/>
      <c r="BO51" s="55" t="s">
        <v>369</v>
      </c>
      <c r="BP51" s="49" t="s">
        <v>325</v>
      </c>
      <c r="BQ51" s="54" t="s">
        <v>180</v>
      </c>
      <c r="BR51" s="54"/>
      <c r="BS51" s="54"/>
      <c r="BT51" s="54"/>
      <c r="BU51" s="54"/>
      <c r="BV51" s="54"/>
      <c r="BW51" s="54"/>
      <c r="BX51" s="54"/>
    </row>
    <row r="52" spans="1:76" x14ac:dyDescent="0.25">
      <c r="A52" s="46" t="s">
        <v>175</v>
      </c>
      <c r="B52" s="35">
        <v>43738</v>
      </c>
      <c r="C52" s="57" t="s">
        <v>376</v>
      </c>
      <c r="D52" s="58" t="s">
        <v>177</v>
      </c>
      <c r="E52" s="54" t="s">
        <v>176</v>
      </c>
      <c r="F52" s="54" t="s">
        <v>377</v>
      </c>
      <c r="G52" s="57" t="s">
        <v>378</v>
      </c>
      <c r="H52" s="57" t="s">
        <v>379</v>
      </c>
      <c r="I52" s="59" t="s">
        <v>517</v>
      </c>
      <c r="J52" s="57" t="s">
        <v>378</v>
      </c>
      <c r="K52" s="34"/>
      <c r="L52" s="47" t="s">
        <v>430</v>
      </c>
      <c r="M52" s="49"/>
      <c r="N52" s="49"/>
      <c r="O52" s="49"/>
      <c r="P52" s="49" t="s">
        <v>231</v>
      </c>
      <c r="Q52" s="49"/>
      <c r="R52" s="49"/>
      <c r="S52" s="49"/>
      <c r="T52" s="49"/>
      <c r="U52" s="49"/>
      <c r="V52" s="49"/>
      <c r="W52" s="49"/>
      <c r="X52" s="49"/>
      <c r="Y52" s="49"/>
      <c r="Z52" s="54"/>
      <c r="AA52" s="54"/>
      <c r="AB52" s="35">
        <v>43018</v>
      </c>
      <c r="AC52" s="54"/>
      <c r="AD52" s="49" t="s">
        <v>178</v>
      </c>
      <c r="AE52" s="54" t="s">
        <v>367</v>
      </c>
      <c r="AF52" s="54" t="s">
        <v>375</v>
      </c>
      <c r="AG52" s="54"/>
      <c r="AH52" s="50" t="s">
        <v>158</v>
      </c>
      <c r="AI52" s="54" t="s">
        <v>159</v>
      </c>
      <c r="AJ52" s="50" t="s">
        <v>160</v>
      </c>
      <c r="AK52" s="49" t="s">
        <v>162</v>
      </c>
      <c r="AL52" s="49" t="s">
        <v>165</v>
      </c>
      <c r="AM52" s="54"/>
      <c r="AN52" s="54"/>
      <c r="AO52" s="54"/>
      <c r="AP52" s="53" t="s">
        <v>171</v>
      </c>
      <c r="AQ52" s="54" t="s">
        <v>172</v>
      </c>
      <c r="AR52" s="54" t="s">
        <v>321</v>
      </c>
      <c r="AS52" s="54"/>
      <c r="AT52" s="54"/>
      <c r="AU52" s="54"/>
      <c r="AV52" s="54"/>
      <c r="AW52" s="54"/>
      <c r="AX52" s="54"/>
      <c r="AY52" s="56">
        <v>19.357050000000001</v>
      </c>
      <c r="AZ52" s="56">
        <v>40.086300000000001</v>
      </c>
      <c r="BA52" s="54"/>
      <c r="BB52" s="54" t="s">
        <v>174</v>
      </c>
      <c r="BC52" s="54"/>
      <c r="BD52" s="54"/>
      <c r="BE52" s="54"/>
      <c r="BF52" s="49" t="s">
        <v>360</v>
      </c>
      <c r="BG52" s="51" t="s">
        <v>179</v>
      </c>
      <c r="BH52" s="55" t="s">
        <v>332</v>
      </c>
      <c r="BI52" s="55" t="s">
        <v>366</v>
      </c>
      <c r="BJ52" s="55" t="s">
        <v>333</v>
      </c>
      <c r="BK52" s="55" t="s">
        <v>334</v>
      </c>
      <c r="BL52" s="55" t="s">
        <v>340</v>
      </c>
      <c r="BM52" s="55" t="s">
        <v>348</v>
      </c>
      <c r="BN52" s="51"/>
      <c r="BO52" s="55" t="s">
        <v>323</v>
      </c>
      <c r="BP52" s="49" t="s">
        <v>329</v>
      </c>
      <c r="BQ52" s="54" t="s">
        <v>180</v>
      </c>
      <c r="BR52" s="54"/>
      <c r="BS52" s="54"/>
      <c r="BT52" s="54"/>
      <c r="BU52" s="54"/>
      <c r="BV52" s="54"/>
      <c r="BW52" s="54"/>
      <c r="BX52" s="54"/>
    </row>
    <row r="53" spans="1:76" x14ac:dyDescent="0.25">
      <c r="A53" s="46" t="s">
        <v>175</v>
      </c>
      <c r="B53" s="35">
        <v>43738</v>
      </c>
      <c r="C53" s="57" t="s">
        <v>376</v>
      </c>
      <c r="D53" s="58" t="s">
        <v>177</v>
      </c>
      <c r="E53" s="54" t="s">
        <v>176</v>
      </c>
      <c r="F53" s="54" t="s">
        <v>377</v>
      </c>
      <c r="G53" s="57" t="s">
        <v>378</v>
      </c>
      <c r="H53" s="57" t="s">
        <v>379</v>
      </c>
      <c r="I53" s="59" t="s">
        <v>517</v>
      </c>
      <c r="J53" s="57" t="s">
        <v>378</v>
      </c>
      <c r="K53" s="34"/>
      <c r="L53" s="47" t="s">
        <v>431</v>
      </c>
      <c r="M53" s="49"/>
      <c r="N53" s="49"/>
      <c r="O53" s="49"/>
      <c r="P53" s="49" t="s">
        <v>232</v>
      </c>
      <c r="Q53" s="49"/>
      <c r="R53" s="49"/>
      <c r="S53" s="49"/>
      <c r="T53" s="49"/>
      <c r="U53" s="49"/>
      <c r="V53" s="49"/>
      <c r="W53" s="49"/>
      <c r="X53" s="49"/>
      <c r="Y53" s="49"/>
      <c r="Z53" s="54"/>
      <c r="AA53" s="54"/>
      <c r="AB53" s="35">
        <v>43018</v>
      </c>
      <c r="AC53" s="54"/>
      <c r="AD53" s="49" t="s">
        <v>178</v>
      </c>
      <c r="AE53" s="54" t="s">
        <v>367</v>
      </c>
      <c r="AF53" s="54" t="s">
        <v>375</v>
      </c>
      <c r="AG53" s="54"/>
      <c r="AH53" s="50" t="s">
        <v>158</v>
      </c>
      <c r="AI53" s="54" t="s">
        <v>159</v>
      </c>
      <c r="AJ53" s="50" t="s">
        <v>160</v>
      </c>
      <c r="AK53" s="49" t="s">
        <v>162</v>
      </c>
      <c r="AL53" s="49" t="s">
        <v>165</v>
      </c>
      <c r="AM53" s="54"/>
      <c r="AN53" s="54"/>
      <c r="AO53" s="54"/>
      <c r="AP53" s="53" t="s">
        <v>171</v>
      </c>
      <c r="AQ53" s="54" t="s">
        <v>172</v>
      </c>
      <c r="AR53" s="54" t="s">
        <v>321</v>
      </c>
      <c r="AS53" s="54"/>
      <c r="AT53" s="54"/>
      <c r="AU53" s="54"/>
      <c r="AV53" s="54"/>
      <c r="AW53" s="54"/>
      <c r="AX53" s="54"/>
      <c r="AY53" s="56">
        <v>19.357050000000001</v>
      </c>
      <c r="AZ53" s="56">
        <v>40.086300000000001</v>
      </c>
      <c r="BA53" s="54"/>
      <c r="BB53" s="54" t="s">
        <v>174</v>
      </c>
      <c r="BC53" s="54"/>
      <c r="BD53" s="54"/>
      <c r="BE53" s="54"/>
      <c r="BF53" s="49" t="s">
        <v>360</v>
      </c>
      <c r="BG53" s="51" t="s">
        <v>179</v>
      </c>
      <c r="BH53" s="55" t="s">
        <v>332</v>
      </c>
      <c r="BI53" s="51" t="s">
        <v>366</v>
      </c>
      <c r="BJ53" s="55" t="s">
        <v>333</v>
      </c>
      <c r="BK53" s="55" t="s">
        <v>334</v>
      </c>
      <c r="BL53" s="55" t="s">
        <v>338</v>
      </c>
      <c r="BM53" s="55" t="s">
        <v>344</v>
      </c>
      <c r="BN53" s="51"/>
      <c r="BO53" s="55" t="s">
        <v>369</v>
      </c>
      <c r="BP53" s="49" t="s">
        <v>325</v>
      </c>
      <c r="BQ53" s="54" t="s">
        <v>180</v>
      </c>
      <c r="BR53" s="54"/>
      <c r="BS53" s="54"/>
      <c r="BT53" s="54"/>
      <c r="BU53" s="54"/>
      <c r="BV53" s="54"/>
      <c r="BW53" s="54"/>
      <c r="BX53" s="54"/>
    </row>
    <row r="54" spans="1:76" x14ac:dyDescent="0.25">
      <c r="A54" s="46" t="s">
        <v>175</v>
      </c>
      <c r="B54" s="35">
        <v>43738</v>
      </c>
      <c r="C54" s="57" t="s">
        <v>376</v>
      </c>
      <c r="D54" s="58" t="s">
        <v>177</v>
      </c>
      <c r="E54" s="54" t="s">
        <v>176</v>
      </c>
      <c r="F54" s="54" t="s">
        <v>377</v>
      </c>
      <c r="G54" s="57" t="s">
        <v>378</v>
      </c>
      <c r="H54" s="57" t="s">
        <v>379</v>
      </c>
      <c r="I54" s="59" t="s">
        <v>517</v>
      </c>
      <c r="J54" s="57" t="s">
        <v>378</v>
      </c>
      <c r="K54" s="34"/>
      <c r="L54" s="47" t="s">
        <v>432</v>
      </c>
      <c r="M54" s="49"/>
      <c r="N54" s="49"/>
      <c r="O54" s="49"/>
      <c r="P54" s="49" t="s">
        <v>233</v>
      </c>
      <c r="Q54" s="49"/>
      <c r="R54" s="49"/>
      <c r="S54" s="49"/>
      <c r="T54" s="49"/>
      <c r="U54" s="49"/>
      <c r="V54" s="49"/>
      <c r="W54" s="49"/>
      <c r="X54" s="49"/>
      <c r="Y54" s="49"/>
      <c r="Z54" s="54"/>
      <c r="AA54" s="54"/>
      <c r="AB54" s="35">
        <v>43044</v>
      </c>
      <c r="AC54" s="54"/>
      <c r="AD54" s="49" t="s">
        <v>178</v>
      </c>
      <c r="AE54" s="54" t="s">
        <v>367</v>
      </c>
      <c r="AF54" s="54" t="s">
        <v>375</v>
      </c>
      <c r="AG54" s="54"/>
      <c r="AH54" s="50" t="s">
        <v>158</v>
      </c>
      <c r="AI54" s="54" t="s">
        <v>159</v>
      </c>
      <c r="AJ54" s="50" t="s">
        <v>160</v>
      </c>
      <c r="AK54" s="49" t="s">
        <v>161</v>
      </c>
      <c r="AL54" s="49" t="s">
        <v>164</v>
      </c>
      <c r="AM54" s="54"/>
      <c r="AN54" s="54"/>
      <c r="AO54" s="54"/>
      <c r="AP54" s="53" t="s">
        <v>171</v>
      </c>
      <c r="AQ54" s="54" t="s">
        <v>319</v>
      </c>
      <c r="AR54" s="54" t="s">
        <v>320</v>
      </c>
      <c r="AS54" s="54"/>
      <c r="AT54" s="54"/>
      <c r="AU54" s="54"/>
      <c r="AV54" s="54"/>
      <c r="AW54" s="54"/>
      <c r="AX54" s="54"/>
      <c r="AY54" s="56">
        <v>19.29813</v>
      </c>
      <c r="AZ54" s="56">
        <v>41.259259999999998</v>
      </c>
      <c r="BA54" s="54"/>
      <c r="BB54" s="54" t="s">
        <v>174</v>
      </c>
      <c r="BC54" s="54"/>
      <c r="BD54" s="54"/>
      <c r="BE54" s="54"/>
      <c r="BF54" s="49" t="s">
        <v>362</v>
      </c>
      <c r="BG54" s="51" t="s">
        <v>179</v>
      </c>
      <c r="BH54" s="55" t="s">
        <v>332</v>
      </c>
      <c r="BI54" s="51" t="s">
        <v>366</v>
      </c>
      <c r="BJ54" s="55" t="s">
        <v>333</v>
      </c>
      <c r="BK54" s="55" t="s">
        <v>334</v>
      </c>
      <c r="BL54" s="55" t="s">
        <v>338</v>
      </c>
      <c r="BM54" s="55" t="s">
        <v>344</v>
      </c>
      <c r="BN54" s="51"/>
      <c r="BO54" s="55" t="s">
        <v>369</v>
      </c>
      <c r="BP54" s="49" t="s">
        <v>325</v>
      </c>
      <c r="BQ54" s="54" t="s">
        <v>180</v>
      </c>
      <c r="BR54" s="54"/>
      <c r="BS54" s="54"/>
      <c r="BT54" s="54"/>
      <c r="BU54" s="54"/>
      <c r="BV54" s="54"/>
      <c r="BW54" s="54"/>
      <c r="BX54" s="54"/>
    </row>
    <row r="55" spans="1:76" x14ac:dyDescent="0.25">
      <c r="A55" s="46" t="s">
        <v>175</v>
      </c>
      <c r="B55" s="35">
        <v>43738</v>
      </c>
      <c r="C55" s="57" t="s">
        <v>376</v>
      </c>
      <c r="D55" s="58" t="s">
        <v>177</v>
      </c>
      <c r="E55" s="54" t="s">
        <v>176</v>
      </c>
      <c r="F55" s="54" t="s">
        <v>377</v>
      </c>
      <c r="G55" s="57" t="s">
        <v>378</v>
      </c>
      <c r="H55" s="57" t="s">
        <v>379</v>
      </c>
      <c r="I55" s="59" t="s">
        <v>517</v>
      </c>
      <c r="J55" s="57" t="s">
        <v>378</v>
      </c>
      <c r="K55" s="34"/>
      <c r="L55" s="47" t="s">
        <v>433</v>
      </c>
      <c r="M55" s="49"/>
      <c r="N55" s="49"/>
      <c r="O55" s="49"/>
      <c r="P55" s="49" t="s">
        <v>234</v>
      </c>
      <c r="Q55" s="49"/>
      <c r="R55" s="49"/>
      <c r="S55" s="49"/>
      <c r="T55" s="49"/>
      <c r="U55" s="49"/>
      <c r="V55" s="49"/>
      <c r="W55" s="49"/>
      <c r="X55" s="49"/>
      <c r="Y55" s="49"/>
      <c r="Z55" s="54"/>
      <c r="AA55" s="54"/>
      <c r="AB55" s="35">
        <v>43050</v>
      </c>
      <c r="AC55" s="54"/>
      <c r="AD55" s="49" t="s">
        <v>178</v>
      </c>
      <c r="AE55" s="54" t="s">
        <v>367</v>
      </c>
      <c r="AF55" s="54" t="s">
        <v>375</v>
      </c>
      <c r="AG55" s="54"/>
      <c r="AH55" s="50" t="s">
        <v>158</v>
      </c>
      <c r="AI55" s="54" t="s">
        <v>159</v>
      </c>
      <c r="AJ55" s="50" t="s">
        <v>160</v>
      </c>
      <c r="AK55" s="49" t="s">
        <v>162</v>
      </c>
      <c r="AL55" s="49" t="s">
        <v>165</v>
      </c>
      <c r="AM55" s="54"/>
      <c r="AN55" s="54"/>
      <c r="AO55" s="54"/>
      <c r="AP55" s="53" t="s">
        <v>171</v>
      </c>
      <c r="AQ55" s="54" t="s">
        <v>172</v>
      </c>
      <c r="AR55" s="54" t="s">
        <v>320</v>
      </c>
      <c r="AS55" s="54"/>
      <c r="AT55" s="54"/>
      <c r="AU55" s="54"/>
      <c r="AV55" s="54"/>
      <c r="AW55" s="54"/>
      <c r="AX55" s="54"/>
      <c r="AY55" s="56">
        <v>19.4239</v>
      </c>
      <c r="AZ55" s="56">
        <v>39.958640000000003</v>
      </c>
      <c r="BA55" s="54"/>
      <c r="BB55" s="54" t="s">
        <v>174</v>
      </c>
      <c r="BC55" s="54"/>
      <c r="BD55" s="54"/>
      <c r="BE55" s="54"/>
      <c r="BF55" s="49" t="s">
        <v>355</v>
      </c>
      <c r="BG55" s="51" t="s">
        <v>179</v>
      </c>
      <c r="BH55" s="55" t="s">
        <v>332</v>
      </c>
      <c r="BI55" s="55" t="s">
        <v>366</v>
      </c>
      <c r="BJ55" s="55" t="s">
        <v>333</v>
      </c>
      <c r="BK55" s="55" t="s">
        <v>334</v>
      </c>
      <c r="BL55" s="55" t="s">
        <v>338</v>
      </c>
      <c r="BM55" s="55" t="s">
        <v>345</v>
      </c>
      <c r="BN55" s="51"/>
      <c r="BO55" s="55" t="s">
        <v>370</v>
      </c>
      <c r="BP55" s="49" t="s">
        <v>326</v>
      </c>
      <c r="BQ55" s="54" t="s">
        <v>180</v>
      </c>
      <c r="BR55" s="54"/>
      <c r="BS55" s="54"/>
      <c r="BT55" s="54"/>
      <c r="BU55" s="54"/>
      <c r="BV55" s="54"/>
      <c r="BW55" s="54"/>
      <c r="BX55" s="54"/>
    </row>
    <row r="56" spans="1:76" x14ac:dyDescent="0.25">
      <c r="A56" s="46" t="s">
        <v>175</v>
      </c>
      <c r="B56" s="35">
        <v>43738</v>
      </c>
      <c r="C56" s="57" t="s">
        <v>376</v>
      </c>
      <c r="D56" s="58" t="s">
        <v>177</v>
      </c>
      <c r="E56" s="54" t="s">
        <v>176</v>
      </c>
      <c r="F56" s="54" t="s">
        <v>377</v>
      </c>
      <c r="G56" s="57" t="s">
        <v>378</v>
      </c>
      <c r="H56" s="57" t="s">
        <v>379</v>
      </c>
      <c r="I56" s="59" t="s">
        <v>517</v>
      </c>
      <c r="J56" s="57" t="s">
        <v>378</v>
      </c>
      <c r="K56" s="34"/>
      <c r="L56" s="47" t="s">
        <v>434</v>
      </c>
      <c r="M56" s="49"/>
      <c r="N56" s="49"/>
      <c r="O56" s="49"/>
      <c r="P56" s="49" t="s">
        <v>235</v>
      </c>
      <c r="Q56" s="49"/>
      <c r="R56" s="49"/>
      <c r="S56" s="49"/>
      <c r="T56" s="49"/>
      <c r="U56" s="49"/>
      <c r="V56" s="49"/>
      <c r="W56" s="49"/>
      <c r="X56" s="49"/>
      <c r="Y56" s="49"/>
      <c r="Z56" s="54"/>
      <c r="AA56" s="54"/>
      <c r="AB56" s="35">
        <v>43050</v>
      </c>
      <c r="AC56" s="54"/>
      <c r="AD56" s="49" t="s">
        <v>178</v>
      </c>
      <c r="AE56" s="54" t="s">
        <v>367</v>
      </c>
      <c r="AF56" s="54" t="s">
        <v>375</v>
      </c>
      <c r="AG56" s="54"/>
      <c r="AH56" s="50" t="s">
        <v>158</v>
      </c>
      <c r="AI56" s="54" t="s">
        <v>159</v>
      </c>
      <c r="AJ56" s="50" t="s">
        <v>160</v>
      </c>
      <c r="AK56" s="49" t="s">
        <v>162</v>
      </c>
      <c r="AL56" s="49" t="s">
        <v>165</v>
      </c>
      <c r="AM56" s="54"/>
      <c r="AN56" s="54"/>
      <c r="AO56" s="54"/>
      <c r="AP56" s="53" t="s">
        <v>171</v>
      </c>
      <c r="AQ56" s="54" t="s">
        <v>172</v>
      </c>
      <c r="AR56" s="54" t="s">
        <v>320</v>
      </c>
      <c r="AS56" s="54"/>
      <c r="AT56" s="54"/>
      <c r="AU56" s="54"/>
      <c r="AV56" s="54"/>
      <c r="AW56" s="54"/>
      <c r="AX56" s="54"/>
      <c r="AY56" s="56">
        <v>19.4239</v>
      </c>
      <c r="AZ56" s="56">
        <v>39.958640000000003</v>
      </c>
      <c r="BA56" s="54"/>
      <c r="BB56" s="54" t="s">
        <v>174</v>
      </c>
      <c r="BC56" s="54"/>
      <c r="BD56" s="54"/>
      <c r="BE56" s="54"/>
      <c r="BF56" s="49" t="s">
        <v>355</v>
      </c>
      <c r="BG56" s="51" t="s">
        <v>179</v>
      </c>
      <c r="BH56" s="55" t="s">
        <v>332</v>
      </c>
      <c r="BI56" s="55" t="s">
        <v>366</v>
      </c>
      <c r="BJ56" s="55" t="s">
        <v>333</v>
      </c>
      <c r="BK56" s="55" t="s">
        <v>334</v>
      </c>
      <c r="BL56" s="55" t="s">
        <v>338</v>
      </c>
      <c r="BM56" s="55" t="s">
        <v>349</v>
      </c>
      <c r="BN56" s="51"/>
      <c r="BO56" s="55" t="s">
        <v>324</v>
      </c>
      <c r="BP56" s="49" t="s">
        <v>327</v>
      </c>
      <c r="BQ56" s="54" t="s">
        <v>180</v>
      </c>
      <c r="BR56" s="54"/>
      <c r="BS56" s="54"/>
      <c r="BT56" s="54"/>
      <c r="BU56" s="54"/>
      <c r="BV56" s="54"/>
      <c r="BW56" s="54"/>
      <c r="BX56" s="54"/>
    </row>
    <row r="57" spans="1:76" x14ac:dyDescent="0.25">
      <c r="A57" s="46" t="s">
        <v>175</v>
      </c>
      <c r="B57" s="35">
        <v>43738</v>
      </c>
      <c r="C57" s="57" t="s">
        <v>376</v>
      </c>
      <c r="D57" s="58" t="s">
        <v>177</v>
      </c>
      <c r="E57" s="54" t="s">
        <v>176</v>
      </c>
      <c r="F57" s="54" t="s">
        <v>377</v>
      </c>
      <c r="G57" s="57" t="s">
        <v>378</v>
      </c>
      <c r="H57" s="57" t="s">
        <v>379</v>
      </c>
      <c r="I57" s="59" t="s">
        <v>517</v>
      </c>
      <c r="J57" s="57" t="s">
        <v>378</v>
      </c>
      <c r="K57" s="34"/>
      <c r="L57" s="47" t="s">
        <v>435</v>
      </c>
      <c r="M57" s="49"/>
      <c r="N57" s="49"/>
      <c r="O57" s="49"/>
      <c r="P57" s="49" t="s">
        <v>236</v>
      </c>
      <c r="Q57" s="49"/>
      <c r="R57" s="49"/>
      <c r="S57" s="49"/>
      <c r="T57" s="49"/>
      <c r="U57" s="49"/>
      <c r="V57" s="49"/>
      <c r="W57" s="49"/>
      <c r="X57" s="49"/>
      <c r="Y57" s="49"/>
      <c r="Z57" s="54"/>
      <c r="AA57" s="54"/>
      <c r="AB57" s="35">
        <v>43050</v>
      </c>
      <c r="AC57" s="54"/>
      <c r="AD57" s="49" t="s">
        <v>178</v>
      </c>
      <c r="AE57" s="54" t="s">
        <v>367</v>
      </c>
      <c r="AF57" s="54" t="s">
        <v>375</v>
      </c>
      <c r="AG57" s="54"/>
      <c r="AH57" s="50" t="s">
        <v>158</v>
      </c>
      <c r="AI57" s="54" t="s">
        <v>159</v>
      </c>
      <c r="AJ57" s="50" t="s">
        <v>160</v>
      </c>
      <c r="AK57" s="49" t="s">
        <v>162</v>
      </c>
      <c r="AL57" s="49" t="s">
        <v>165</v>
      </c>
      <c r="AM57" s="54"/>
      <c r="AN57" s="54"/>
      <c r="AO57" s="54"/>
      <c r="AP57" s="53" t="s">
        <v>171</v>
      </c>
      <c r="AQ57" s="54" t="s">
        <v>172</v>
      </c>
      <c r="AR57" s="54" t="s">
        <v>320</v>
      </c>
      <c r="AS57" s="54"/>
      <c r="AT57" s="54"/>
      <c r="AU57" s="54"/>
      <c r="AV57" s="54"/>
      <c r="AW57" s="54"/>
      <c r="AX57" s="54"/>
      <c r="AY57" s="56">
        <v>19.4239</v>
      </c>
      <c r="AZ57" s="56">
        <v>39.958640000000003</v>
      </c>
      <c r="BA57" s="54"/>
      <c r="BB57" s="54" t="s">
        <v>174</v>
      </c>
      <c r="BC57" s="54"/>
      <c r="BD57" s="54"/>
      <c r="BE57" s="54"/>
      <c r="BF57" s="49" t="s">
        <v>355</v>
      </c>
      <c r="BG57" s="51" t="s">
        <v>179</v>
      </c>
      <c r="BH57" s="55" t="s">
        <v>332</v>
      </c>
      <c r="BI57" s="55" t="s">
        <v>366</v>
      </c>
      <c r="BJ57" s="55" t="s">
        <v>333</v>
      </c>
      <c r="BK57" s="55" t="s">
        <v>334</v>
      </c>
      <c r="BL57" s="55" t="s">
        <v>338</v>
      </c>
      <c r="BM57" s="55" t="s">
        <v>346</v>
      </c>
      <c r="BN57" s="51"/>
      <c r="BO57" s="55" t="s">
        <v>322</v>
      </c>
      <c r="BP57" s="49" t="s">
        <v>327</v>
      </c>
      <c r="BQ57" s="54" t="s">
        <v>180</v>
      </c>
      <c r="BR57" s="54"/>
      <c r="BS57" s="54"/>
      <c r="BT57" s="54"/>
      <c r="BU57" s="54"/>
      <c r="BV57" s="54"/>
      <c r="BW57" s="54"/>
      <c r="BX57" s="54"/>
    </row>
    <row r="58" spans="1:76" x14ac:dyDescent="0.25">
      <c r="A58" s="46" t="s">
        <v>175</v>
      </c>
      <c r="B58" s="35">
        <v>43738</v>
      </c>
      <c r="C58" s="57" t="s">
        <v>376</v>
      </c>
      <c r="D58" s="58" t="s">
        <v>177</v>
      </c>
      <c r="E58" s="54" t="s">
        <v>176</v>
      </c>
      <c r="F58" s="54" t="s">
        <v>377</v>
      </c>
      <c r="G58" s="57" t="s">
        <v>378</v>
      </c>
      <c r="H58" s="57" t="s">
        <v>379</v>
      </c>
      <c r="I58" s="59" t="s">
        <v>517</v>
      </c>
      <c r="J58" s="57" t="s">
        <v>378</v>
      </c>
      <c r="K58" s="34"/>
      <c r="L58" s="47" t="s">
        <v>436</v>
      </c>
      <c r="M58" s="49"/>
      <c r="N58" s="49"/>
      <c r="O58" s="49"/>
      <c r="P58" s="49" t="s">
        <v>237</v>
      </c>
      <c r="Q58" s="49"/>
      <c r="R58" s="49"/>
      <c r="S58" s="49"/>
      <c r="T58" s="49"/>
      <c r="U58" s="49"/>
      <c r="V58" s="49"/>
      <c r="W58" s="49"/>
      <c r="X58" s="49"/>
      <c r="Y58" s="49"/>
      <c r="Z58" s="54"/>
      <c r="AA58" s="54"/>
      <c r="AB58" s="35">
        <v>43051</v>
      </c>
      <c r="AC58" s="54"/>
      <c r="AD58" s="49" t="s">
        <v>178</v>
      </c>
      <c r="AE58" s="54" t="s">
        <v>367</v>
      </c>
      <c r="AF58" s="54" t="s">
        <v>375</v>
      </c>
      <c r="AG58" s="54"/>
      <c r="AH58" s="50" t="s">
        <v>158</v>
      </c>
      <c r="AI58" s="54" t="s">
        <v>159</v>
      </c>
      <c r="AJ58" s="50" t="s">
        <v>160</v>
      </c>
      <c r="AK58" s="49" t="s">
        <v>162</v>
      </c>
      <c r="AL58" s="49" t="s">
        <v>165</v>
      </c>
      <c r="AM58" s="54"/>
      <c r="AN58" s="54"/>
      <c r="AO58" s="54"/>
      <c r="AP58" s="53" t="s">
        <v>171</v>
      </c>
      <c r="AQ58" s="54" t="s">
        <v>173</v>
      </c>
      <c r="AR58" s="54" t="s">
        <v>320</v>
      </c>
      <c r="AS58" s="54"/>
      <c r="AT58" s="54"/>
      <c r="AU58" s="54"/>
      <c r="AV58" s="54"/>
      <c r="AW58" s="54"/>
      <c r="AX58" s="54"/>
      <c r="AY58" s="56">
        <v>19.639230000000001</v>
      </c>
      <c r="AZ58" s="56">
        <v>39.819499999999998</v>
      </c>
      <c r="BA58" s="54"/>
      <c r="BB58" s="54" t="s">
        <v>174</v>
      </c>
      <c r="BC58" s="54"/>
      <c r="BD58" s="54"/>
      <c r="BE58" s="54"/>
      <c r="BF58" s="49" t="s">
        <v>357</v>
      </c>
      <c r="BG58" s="51" t="s">
        <v>179</v>
      </c>
      <c r="BH58" s="55" t="s">
        <v>332</v>
      </c>
      <c r="BI58" s="51" t="s">
        <v>366</v>
      </c>
      <c r="BJ58" s="55" t="s">
        <v>333</v>
      </c>
      <c r="BK58" s="55" t="s">
        <v>334</v>
      </c>
      <c r="BL58" s="55" t="s">
        <v>338</v>
      </c>
      <c r="BM58" s="55" t="s">
        <v>344</v>
      </c>
      <c r="BN58" s="51"/>
      <c r="BO58" s="55" t="s">
        <v>369</v>
      </c>
      <c r="BP58" s="49" t="s">
        <v>325</v>
      </c>
      <c r="BQ58" s="54" t="s">
        <v>180</v>
      </c>
      <c r="BR58" s="54"/>
      <c r="BS58" s="54"/>
      <c r="BT58" s="54"/>
      <c r="BU58" s="54"/>
      <c r="BV58" s="54"/>
      <c r="BW58" s="54"/>
      <c r="BX58" s="54"/>
    </row>
    <row r="59" spans="1:76" x14ac:dyDescent="0.25">
      <c r="A59" s="46" t="s">
        <v>175</v>
      </c>
      <c r="B59" s="35">
        <v>43738</v>
      </c>
      <c r="C59" s="57" t="s">
        <v>376</v>
      </c>
      <c r="D59" s="58" t="s">
        <v>177</v>
      </c>
      <c r="E59" s="54" t="s">
        <v>176</v>
      </c>
      <c r="F59" s="54" t="s">
        <v>377</v>
      </c>
      <c r="G59" s="57" t="s">
        <v>378</v>
      </c>
      <c r="H59" s="57" t="s">
        <v>379</v>
      </c>
      <c r="I59" s="59" t="s">
        <v>517</v>
      </c>
      <c r="J59" s="57" t="s">
        <v>378</v>
      </c>
      <c r="K59" s="34"/>
      <c r="L59" s="47" t="s">
        <v>437</v>
      </c>
      <c r="M59" s="49"/>
      <c r="N59" s="49"/>
      <c r="O59" s="49"/>
      <c r="P59" s="49" t="s">
        <v>238</v>
      </c>
      <c r="Q59" s="49"/>
      <c r="R59" s="49"/>
      <c r="S59" s="49"/>
      <c r="T59" s="49"/>
      <c r="U59" s="49"/>
      <c r="V59" s="49"/>
      <c r="W59" s="49"/>
      <c r="X59" s="49"/>
      <c r="Y59" s="49"/>
      <c r="Z59" s="54"/>
      <c r="AA59" s="54"/>
      <c r="AB59" s="35">
        <v>43051</v>
      </c>
      <c r="AC59" s="54"/>
      <c r="AD59" s="49" t="s">
        <v>178</v>
      </c>
      <c r="AE59" s="54" t="s">
        <v>367</v>
      </c>
      <c r="AF59" s="54" t="s">
        <v>375</v>
      </c>
      <c r="AG59" s="54"/>
      <c r="AH59" s="50" t="s">
        <v>158</v>
      </c>
      <c r="AI59" s="54" t="s">
        <v>159</v>
      </c>
      <c r="AJ59" s="50" t="s">
        <v>160</v>
      </c>
      <c r="AK59" s="49" t="s">
        <v>162</v>
      </c>
      <c r="AL59" s="49" t="s">
        <v>165</v>
      </c>
      <c r="AM59" s="54"/>
      <c r="AN59" s="54"/>
      <c r="AO59" s="54"/>
      <c r="AP59" s="53" t="s">
        <v>171</v>
      </c>
      <c r="AQ59" s="54" t="s">
        <v>173</v>
      </c>
      <c r="AR59" s="54" t="s">
        <v>320</v>
      </c>
      <c r="AS59" s="54"/>
      <c r="AT59" s="54"/>
      <c r="AU59" s="54"/>
      <c r="AV59" s="54"/>
      <c r="AW59" s="54"/>
      <c r="AX59" s="54"/>
      <c r="AY59" s="56">
        <v>19.639230000000001</v>
      </c>
      <c r="AZ59" s="56">
        <v>39.819499999999998</v>
      </c>
      <c r="BA59" s="54"/>
      <c r="BB59" s="54" t="s">
        <v>174</v>
      </c>
      <c r="BC59" s="54"/>
      <c r="BD59" s="54"/>
      <c r="BE59" s="54"/>
      <c r="BF59" s="49" t="s">
        <v>357</v>
      </c>
      <c r="BG59" s="51" t="s">
        <v>179</v>
      </c>
      <c r="BH59" s="55" t="s">
        <v>332</v>
      </c>
      <c r="BI59" s="55" t="s">
        <v>366</v>
      </c>
      <c r="BJ59" s="55" t="s">
        <v>333</v>
      </c>
      <c r="BK59" s="55" t="s">
        <v>336</v>
      </c>
      <c r="BL59" s="55" t="s">
        <v>341</v>
      </c>
      <c r="BM59" s="55" t="s">
        <v>350</v>
      </c>
      <c r="BN59" s="51"/>
      <c r="BO59" s="55" t="s">
        <v>372</v>
      </c>
      <c r="BP59" s="49" t="s">
        <v>368</v>
      </c>
      <c r="BQ59" s="54" t="s">
        <v>180</v>
      </c>
      <c r="BR59" s="54"/>
      <c r="BS59" s="54"/>
      <c r="BT59" s="54"/>
      <c r="BU59" s="54"/>
      <c r="BV59" s="54"/>
      <c r="BW59" s="54"/>
      <c r="BX59" s="54"/>
    </row>
    <row r="60" spans="1:76" x14ac:dyDescent="0.25">
      <c r="A60" s="46" t="s">
        <v>175</v>
      </c>
      <c r="B60" s="35">
        <v>43738</v>
      </c>
      <c r="C60" s="57" t="s">
        <v>376</v>
      </c>
      <c r="D60" s="58" t="s">
        <v>177</v>
      </c>
      <c r="E60" s="54" t="s">
        <v>176</v>
      </c>
      <c r="F60" s="54" t="s">
        <v>377</v>
      </c>
      <c r="G60" s="57" t="s">
        <v>378</v>
      </c>
      <c r="H60" s="57" t="s">
        <v>379</v>
      </c>
      <c r="I60" s="59" t="s">
        <v>517</v>
      </c>
      <c r="J60" s="57" t="s">
        <v>378</v>
      </c>
      <c r="K60" s="34"/>
      <c r="L60" s="47" t="s">
        <v>438</v>
      </c>
      <c r="M60" s="49"/>
      <c r="N60" s="49"/>
      <c r="O60" s="49"/>
      <c r="P60" s="49" t="s">
        <v>239</v>
      </c>
      <c r="Q60" s="49"/>
      <c r="R60" s="49"/>
      <c r="S60" s="49"/>
      <c r="T60" s="49"/>
      <c r="U60" s="49"/>
      <c r="V60" s="49"/>
      <c r="W60" s="49"/>
      <c r="X60" s="49"/>
      <c r="Y60" s="49"/>
      <c r="Z60" s="54"/>
      <c r="AA60" s="54"/>
      <c r="AB60" s="35">
        <v>43054</v>
      </c>
      <c r="AC60" s="54"/>
      <c r="AD60" s="49" t="s">
        <v>178</v>
      </c>
      <c r="AE60" s="54" t="s">
        <v>367</v>
      </c>
      <c r="AF60" s="54" t="s">
        <v>375</v>
      </c>
      <c r="AG60" s="54"/>
      <c r="AH60" s="50" t="s">
        <v>158</v>
      </c>
      <c r="AI60" s="54" t="s">
        <v>159</v>
      </c>
      <c r="AJ60" s="50" t="s">
        <v>160</v>
      </c>
      <c r="AK60" s="49" t="s">
        <v>161</v>
      </c>
      <c r="AL60" s="49" t="s">
        <v>167</v>
      </c>
      <c r="AM60" s="54"/>
      <c r="AN60" s="54"/>
      <c r="AO60" s="54"/>
      <c r="AP60" s="53" t="s">
        <v>171</v>
      </c>
      <c r="AQ60" s="54" t="s">
        <v>319</v>
      </c>
      <c r="AR60" s="54" t="s">
        <v>321</v>
      </c>
      <c r="AS60" s="54"/>
      <c r="AT60" s="54"/>
      <c r="AU60" s="54"/>
      <c r="AV60" s="54"/>
      <c r="AW60" s="54"/>
      <c r="AX60" s="54"/>
      <c r="AY60" s="56">
        <v>18.66619</v>
      </c>
      <c r="AZ60" s="56">
        <v>41.818150000000003</v>
      </c>
      <c r="BA60" s="54"/>
      <c r="BB60" s="54" t="s">
        <v>174</v>
      </c>
      <c r="BC60" s="54"/>
      <c r="BD60" s="54"/>
      <c r="BE60" s="54"/>
      <c r="BF60" s="49" t="s">
        <v>361</v>
      </c>
      <c r="BG60" s="51" t="s">
        <v>179</v>
      </c>
      <c r="BH60" s="55" t="s">
        <v>332</v>
      </c>
      <c r="BI60" s="51" t="s">
        <v>366</v>
      </c>
      <c r="BJ60" s="55" t="s">
        <v>333</v>
      </c>
      <c r="BK60" s="55" t="s">
        <v>334</v>
      </c>
      <c r="BL60" s="55" t="s">
        <v>338</v>
      </c>
      <c r="BM60" s="55" t="s">
        <v>344</v>
      </c>
      <c r="BN60" s="51"/>
      <c r="BO60" s="55" t="s">
        <v>369</v>
      </c>
      <c r="BP60" s="49" t="s">
        <v>325</v>
      </c>
      <c r="BQ60" s="54" t="s">
        <v>180</v>
      </c>
      <c r="BR60" s="54"/>
      <c r="BS60" s="54"/>
      <c r="BT60" s="54"/>
      <c r="BU60" s="54"/>
      <c r="BV60" s="54"/>
      <c r="BW60" s="54"/>
      <c r="BX60" s="54"/>
    </row>
    <row r="61" spans="1:76" x14ac:dyDescent="0.25">
      <c r="A61" s="46" t="s">
        <v>175</v>
      </c>
      <c r="B61" s="35">
        <v>43738</v>
      </c>
      <c r="C61" s="57" t="s">
        <v>376</v>
      </c>
      <c r="D61" s="58" t="s">
        <v>177</v>
      </c>
      <c r="E61" s="54" t="s">
        <v>176</v>
      </c>
      <c r="F61" s="54" t="s">
        <v>377</v>
      </c>
      <c r="G61" s="57" t="s">
        <v>378</v>
      </c>
      <c r="H61" s="57" t="s">
        <v>379</v>
      </c>
      <c r="I61" s="59" t="s">
        <v>517</v>
      </c>
      <c r="J61" s="57" t="s">
        <v>378</v>
      </c>
      <c r="K61" s="34"/>
      <c r="L61" s="47" t="s">
        <v>439</v>
      </c>
      <c r="M61" s="49"/>
      <c r="N61" s="49"/>
      <c r="O61" s="49"/>
      <c r="P61" s="49" t="s">
        <v>240</v>
      </c>
      <c r="Q61" s="49"/>
      <c r="R61" s="49"/>
      <c r="S61" s="49"/>
      <c r="T61" s="49"/>
      <c r="U61" s="49"/>
      <c r="V61" s="49"/>
      <c r="W61" s="49"/>
      <c r="X61" s="49"/>
      <c r="Y61" s="49"/>
      <c r="Z61" s="54"/>
      <c r="AA61" s="54"/>
      <c r="AB61" s="35">
        <v>43051</v>
      </c>
      <c r="AC61" s="54"/>
      <c r="AD61" s="49" t="s">
        <v>178</v>
      </c>
      <c r="AE61" s="54" t="s">
        <v>367</v>
      </c>
      <c r="AF61" s="54" t="s">
        <v>375</v>
      </c>
      <c r="AG61" s="54"/>
      <c r="AH61" s="50" t="s">
        <v>158</v>
      </c>
      <c r="AI61" s="54" t="s">
        <v>159</v>
      </c>
      <c r="AJ61" s="50" t="s">
        <v>160</v>
      </c>
      <c r="AK61" s="49" t="s">
        <v>161</v>
      </c>
      <c r="AL61" s="49" t="s">
        <v>170</v>
      </c>
      <c r="AM61" s="54"/>
      <c r="AN61" s="54"/>
      <c r="AO61" s="54"/>
      <c r="AP61" s="53" t="s">
        <v>171</v>
      </c>
      <c r="AQ61" s="54" t="s">
        <v>319</v>
      </c>
      <c r="AR61" s="54" t="s">
        <v>321</v>
      </c>
      <c r="AS61" s="54"/>
      <c r="AT61" s="54"/>
      <c r="AU61" s="54"/>
      <c r="AV61" s="54"/>
      <c r="AW61" s="54"/>
      <c r="AX61" s="54"/>
      <c r="AY61" s="56">
        <v>19.199259999999999</v>
      </c>
      <c r="AZ61" s="56">
        <v>41.647019999999998</v>
      </c>
      <c r="BA61" s="54"/>
      <c r="BB61" s="54" t="s">
        <v>174</v>
      </c>
      <c r="BC61" s="54"/>
      <c r="BD61" s="54"/>
      <c r="BE61" s="54"/>
      <c r="BF61" s="49" t="s">
        <v>353</v>
      </c>
      <c r="BG61" s="51" t="s">
        <v>179</v>
      </c>
      <c r="BH61" s="55" t="s">
        <v>332</v>
      </c>
      <c r="BI61" s="51" t="s">
        <v>366</v>
      </c>
      <c r="BJ61" s="55" t="s">
        <v>333</v>
      </c>
      <c r="BK61" s="55" t="s">
        <v>334</v>
      </c>
      <c r="BL61" s="55" t="s">
        <v>338</v>
      </c>
      <c r="BM61" s="55" t="s">
        <v>344</v>
      </c>
      <c r="BN61" s="51"/>
      <c r="BO61" s="55" t="s">
        <v>369</v>
      </c>
      <c r="BP61" s="49" t="s">
        <v>325</v>
      </c>
      <c r="BQ61" s="54" t="s">
        <v>180</v>
      </c>
      <c r="BR61" s="54"/>
      <c r="BS61" s="54"/>
      <c r="BT61" s="54"/>
      <c r="BU61" s="54"/>
      <c r="BV61" s="54"/>
      <c r="BW61" s="54"/>
      <c r="BX61" s="54"/>
    </row>
    <row r="62" spans="1:76" x14ac:dyDescent="0.25">
      <c r="A62" s="46" t="s">
        <v>175</v>
      </c>
      <c r="B62" s="35">
        <v>43738</v>
      </c>
      <c r="C62" s="57" t="s">
        <v>376</v>
      </c>
      <c r="D62" s="58" t="s">
        <v>177</v>
      </c>
      <c r="E62" s="54" t="s">
        <v>176</v>
      </c>
      <c r="F62" s="54" t="s">
        <v>377</v>
      </c>
      <c r="G62" s="57" t="s">
        <v>378</v>
      </c>
      <c r="H62" s="57" t="s">
        <v>379</v>
      </c>
      <c r="I62" s="59" t="s">
        <v>517</v>
      </c>
      <c r="J62" s="57" t="s">
        <v>378</v>
      </c>
      <c r="K62" s="34"/>
      <c r="L62" s="47" t="s">
        <v>440</v>
      </c>
      <c r="M62" s="49"/>
      <c r="N62" s="49"/>
      <c r="O62" s="49"/>
      <c r="P62" s="49" t="s">
        <v>241</v>
      </c>
      <c r="Q62" s="49"/>
      <c r="R62" s="49"/>
      <c r="S62" s="49"/>
      <c r="T62" s="49"/>
      <c r="U62" s="49"/>
      <c r="V62" s="49"/>
      <c r="W62" s="49"/>
      <c r="X62" s="49"/>
      <c r="Y62" s="49"/>
      <c r="Z62" s="54"/>
      <c r="AA62" s="54"/>
      <c r="AB62" s="35">
        <v>43044</v>
      </c>
      <c r="AC62" s="54"/>
      <c r="AD62" s="49" t="s">
        <v>178</v>
      </c>
      <c r="AE62" s="54" t="s">
        <v>367</v>
      </c>
      <c r="AF62" s="54" t="s">
        <v>375</v>
      </c>
      <c r="AG62" s="54"/>
      <c r="AH62" s="50" t="s">
        <v>158</v>
      </c>
      <c r="AI62" s="54" t="s">
        <v>159</v>
      </c>
      <c r="AJ62" s="50" t="s">
        <v>160</v>
      </c>
      <c r="AK62" s="49" t="s">
        <v>161</v>
      </c>
      <c r="AL62" s="49" t="s">
        <v>168</v>
      </c>
      <c r="AM62" s="54"/>
      <c r="AN62" s="54"/>
      <c r="AO62" s="54"/>
      <c r="AP62" s="53" t="s">
        <v>171</v>
      </c>
      <c r="AQ62" s="54" t="s">
        <v>319</v>
      </c>
      <c r="AR62" s="54" t="s">
        <v>321</v>
      </c>
      <c r="AS62" s="54"/>
      <c r="AT62" s="54"/>
      <c r="AU62" s="54"/>
      <c r="AV62" s="54"/>
      <c r="AW62" s="54"/>
      <c r="AX62" s="54"/>
      <c r="AY62" s="56">
        <v>19.49286</v>
      </c>
      <c r="AZ62" s="56">
        <v>41.157730000000001</v>
      </c>
      <c r="BA62" s="54"/>
      <c r="BB62" s="54" t="s">
        <v>174</v>
      </c>
      <c r="BC62" s="54"/>
      <c r="BD62" s="54"/>
      <c r="BE62" s="54"/>
      <c r="BF62" s="49" t="s">
        <v>358</v>
      </c>
      <c r="BG62" s="51" t="s">
        <v>179</v>
      </c>
      <c r="BH62" s="55" t="s">
        <v>332</v>
      </c>
      <c r="BI62" s="55" t="s">
        <v>366</v>
      </c>
      <c r="BJ62" s="55" t="s">
        <v>333</v>
      </c>
      <c r="BK62" s="55" t="s">
        <v>334</v>
      </c>
      <c r="BL62" s="55" t="s">
        <v>340</v>
      </c>
      <c r="BM62" s="55" t="s">
        <v>348</v>
      </c>
      <c r="BN62" s="51"/>
      <c r="BO62" s="55" t="s">
        <v>323</v>
      </c>
      <c r="BP62" s="49" t="s">
        <v>329</v>
      </c>
      <c r="BQ62" s="54" t="s">
        <v>180</v>
      </c>
      <c r="BR62" s="54"/>
      <c r="BS62" s="54"/>
      <c r="BT62" s="54"/>
      <c r="BU62" s="54"/>
      <c r="BV62" s="54"/>
      <c r="BW62" s="54"/>
      <c r="BX62" s="54"/>
    </row>
    <row r="63" spans="1:76" x14ac:dyDescent="0.25">
      <c r="A63" s="46" t="s">
        <v>175</v>
      </c>
      <c r="B63" s="35">
        <v>43738</v>
      </c>
      <c r="C63" s="57" t="s">
        <v>376</v>
      </c>
      <c r="D63" s="58" t="s">
        <v>177</v>
      </c>
      <c r="E63" s="54" t="s">
        <v>176</v>
      </c>
      <c r="F63" s="54" t="s">
        <v>377</v>
      </c>
      <c r="G63" s="57" t="s">
        <v>378</v>
      </c>
      <c r="H63" s="57" t="s">
        <v>379</v>
      </c>
      <c r="I63" s="59" t="s">
        <v>517</v>
      </c>
      <c r="J63" s="57" t="s">
        <v>378</v>
      </c>
      <c r="K63" s="34"/>
      <c r="L63" s="47" t="s">
        <v>441</v>
      </c>
      <c r="M63" s="49"/>
      <c r="N63" s="49"/>
      <c r="O63" s="49"/>
      <c r="P63" s="49" t="s">
        <v>242</v>
      </c>
      <c r="Q63" s="49"/>
      <c r="R63" s="49"/>
      <c r="S63" s="49"/>
      <c r="T63" s="49"/>
      <c r="U63" s="49"/>
      <c r="V63" s="49"/>
      <c r="W63" s="49"/>
      <c r="X63" s="49"/>
      <c r="Y63" s="49"/>
      <c r="Z63" s="54"/>
      <c r="AA63" s="54"/>
      <c r="AB63" s="35">
        <v>43041</v>
      </c>
      <c r="AC63" s="54"/>
      <c r="AD63" s="49" t="s">
        <v>178</v>
      </c>
      <c r="AE63" s="54" t="s">
        <v>367</v>
      </c>
      <c r="AF63" s="54" t="s">
        <v>375</v>
      </c>
      <c r="AG63" s="54"/>
      <c r="AH63" s="50" t="s">
        <v>158</v>
      </c>
      <c r="AI63" s="54" t="s">
        <v>159</v>
      </c>
      <c r="AJ63" s="50" t="s">
        <v>160</v>
      </c>
      <c r="AK63" s="49" t="s">
        <v>162</v>
      </c>
      <c r="AL63" s="49" t="s">
        <v>169</v>
      </c>
      <c r="AM63" s="54"/>
      <c r="AN63" s="54"/>
      <c r="AO63" s="54"/>
      <c r="AP63" s="53" t="s">
        <v>171</v>
      </c>
      <c r="AQ63" s="54" t="s">
        <v>319</v>
      </c>
      <c r="AR63" s="54" t="s">
        <v>321</v>
      </c>
      <c r="AS63" s="54"/>
      <c r="AT63" s="54"/>
      <c r="AU63" s="54"/>
      <c r="AV63" s="54"/>
      <c r="AW63" s="54"/>
      <c r="AX63" s="54"/>
      <c r="AY63" s="56">
        <v>19.625070000000001</v>
      </c>
      <c r="AZ63" s="56">
        <v>41.01849</v>
      </c>
      <c r="BA63" s="54"/>
      <c r="BB63" s="54" t="s">
        <v>174</v>
      </c>
      <c r="BC63" s="54"/>
      <c r="BD63" s="54"/>
      <c r="BE63" s="54"/>
      <c r="BF63" s="49" t="s">
        <v>359</v>
      </c>
      <c r="BG63" s="51" t="s">
        <v>179</v>
      </c>
      <c r="BH63" s="55" t="s">
        <v>332</v>
      </c>
      <c r="BI63" s="55" t="s">
        <v>366</v>
      </c>
      <c r="BJ63" s="55" t="s">
        <v>333</v>
      </c>
      <c r="BK63" s="55" t="s">
        <v>334</v>
      </c>
      <c r="BL63" s="55" t="s">
        <v>340</v>
      </c>
      <c r="BM63" s="55" t="s">
        <v>348</v>
      </c>
      <c r="BN63" s="51"/>
      <c r="BO63" s="55" t="s">
        <v>323</v>
      </c>
      <c r="BP63" s="49" t="s">
        <v>329</v>
      </c>
      <c r="BQ63" s="54" t="s">
        <v>180</v>
      </c>
      <c r="BR63" s="54"/>
      <c r="BS63" s="54"/>
      <c r="BT63" s="54"/>
      <c r="BU63" s="54"/>
      <c r="BV63" s="54"/>
      <c r="BW63" s="54"/>
      <c r="BX63" s="54"/>
    </row>
    <row r="64" spans="1:76" x14ac:dyDescent="0.25">
      <c r="A64" s="46" t="s">
        <v>175</v>
      </c>
      <c r="B64" s="35">
        <v>43738</v>
      </c>
      <c r="C64" s="57" t="s">
        <v>376</v>
      </c>
      <c r="D64" s="58" t="s">
        <v>177</v>
      </c>
      <c r="E64" s="54" t="s">
        <v>176</v>
      </c>
      <c r="F64" s="54" t="s">
        <v>377</v>
      </c>
      <c r="G64" s="57" t="s">
        <v>378</v>
      </c>
      <c r="H64" s="57" t="s">
        <v>379</v>
      </c>
      <c r="I64" s="59" t="s">
        <v>517</v>
      </c>
      <c r="J64" s="57" t="s">
        <v>378</v>
      </c>
      <c r="K64" s="34"/>
      <c r="L64" s="47" t="s">
        <v>442</v>
      </c>
      <c r="M64" s="49"/>
      <c r="N64" s="49"/>
      <c r="O64" s="49"/>
      <c r="P64" s="49" t="s">
        <v>243</v>
      </c>
      <c r="Q64" s="49"/>
      <c r="R64" s="49"/>
      <c r="S64" s="49"/>
      <c r="T64" s="49"/>
      <c r="U64" s="49"/>
      <c r="V64" s="49"/>
      <c r="W64" s="49"/>
      <c r="X64" s="49"/>
      <c r="Y64" s="49"/>
      <c r="Z64" s="54"/>
      <c r="AA64" s="54"/>
      <c r="AB64" s="35">
        <v>43049</v>
      </c>
      <c r="AC64" s="54"/>
      <c r="AD64" s="49" t="s">
        <v>178</v>
      </c>
      <c r="AE64" s="54" t="s">
        <v>367</v>
      </c>
      <c r="AF64" s="54" t="s">
        <v>375</v>
      </c>
      <c r="AG64" s="54"/>
      <c r="AH64" s="50" t="s">
        <v>158</v>
      </c>
      <c r="AI64" s="54" t="s">
        <v>159</v>
      </c>
      <c r="AJ64" s="50" t="s">
        <v>160</v>
      </c>
      <c r="AK64" s="49" t="s">
        <v>162</v>
      </c>
      <c r="AL64" s="49" t="s">
        <v>165</v>
      </c>
      <c r="AM64" s="54"/>
      <c r="AN64" s="54"/>
      <c r="AO64" s="54"/>
      <c r="AP64" s="53" t="s">
        <v>171</v>
      </c>
      <c r="AQ64" s="54" t="s">
        <v>172</v>
      </c>
      <c r="AR64" s="54" t="s">
        <v>321</v>
      </c>
      <c r="AS64" s="54"/>
      <c r="AT64" s="54"/>
      <c r="AU64" s="54"/>
      <c r="AV64" s="54"/>
      <c r="AW64" s="54"/>
      <c r="AX64" s="54"/>
      <c r="AY64" s="56">
        <v>19.357050000000001</v>
      </c>
      <c r="AZ64" s="56">
        <v>40.086300000000001</v>
      </c>
      <c r="BA64" s="54"/>
      <c r="BB64" s="54" t="s">
        <v>174</v>
      </c>
      <c r="BC64" s="54"/>
      <c r="BD64" s="54"/>
      <c r="BE64" s="54"/>
      <c r="BF64" s="49" t="s">
        <v>360</v>
      </c>
      <c r="BG64" s="51" t="s">
        <v>179</v>
      </c>
      <c r="BH64" s="55" t="s">
        <v>332</v>
      </c>
      <c r="BI64" s="55" t="s">
        <v>366</v>
      </c>
      <c r="BJ64" s="55" t="s">
        <v>333</v>
      </c>
      <c r="BK64" s="55" t="s">
        <v>334</v>
      </c>
      <c r="BL64" s="55" t="s">
        <v>340</v>
      </c>
      <c r="BM64" s="55" t="s">
        <v>348</v>
      </c>
      <c r="BN64" s="51"/>
      <c r="BO64" s="55" t="s">
        <v>323</v>
      </c>
      <c r="BP64" s="49" t="s">
        <v>329</v>
      </c>
      <c r="BQ64" s="54" t="s">
        <v>180</v>
      </c>
      <c r="BR64" s="54"/>
      <c r="BS64" s="54"/>
      <c r="BT64" s="54"/>
      <c r="BU64" s="54"/>
      <c r="BV64" s="54"/>
      <c r="BW64" s="54"/>
      <c r="BX64" s="54"/>
    </row>
    <row r="65" spans="1:76" x14ac:dyDescent="0.25">
      <c r="A65" s="46" t="s">
        <v>175</v>
      </c>
      <c r="B65" s="35">
        <v>43738</v>
      </c>
      <c r="C65" s="57" t="s">
        <v>376</v>
      </c>
      <c r="D65" s="58" t="s">
        <v>177</v>
      </c>
      <c r="E65" s="54" t="s">
        <v>176</v>
      </c>
      <c r="F65" s="54" t="s">
        <v>377</v>
      </c>
      <c r="G65" s="57" t="s">
        <v>378</v>
      </c>
      <c r="H65" s="57" t="s">
        <v>379</v>
      </c>
      <c r="I65" s="59" t="s">
        <v>517</v>
      </c>
      <c r="J65" s="57" t="s">
        <v>378</v>
      </c>
      <c r="K65" s="34"/>
      <c r="L65" s="47" t="s">
        <v>443</v>
      </c>
      <c r="M65" s="49"/>
      <c r="N65" s="49"/>
      <c r="O65" s="49"/>
      <c r="P65" s="49" t="s">
        <v>244</v>
      </c>
      <c r="Q65" s="49"/>
      <c r="R65" s="49"/>
      <c r="S65" s="49"/>
      <c r="T65" s="49"/>
      <c r="U65" s="49"/>
      <c r="V65" s="49"/>
      <c r="W65" s="49"/>
      <c r="X65" s="49"/>
      <c r="Y65" s="49"/>
      <c r="Z65" s="54"/>
      <c r="AA65" s="54"/>
      <c r="AB65" s="35">
        <v>43080</v>
      </c>
      <c r="AC65" s="54"/>
      <c r="AD65" s="49" t="s">
        <v>178</v>
      </c>
      <c r="AE65" s="54" t="s">
        <v>367</v>
      </c>
      <c r="AF65" s="54" t="s">
        <v>375</v>
      </c>
      <c r="AG65" s="54"/>
      <c r="AH65" s="50" t="s">
        <v>158</v>
      </c>
      <c r="AI65" s="54" t="s">
        <v>159</v>
      </c>
      <c r="AJ65" s="50" t="s">
        <v>160</v>
      </c>
      <c r="AK65" s="49" t="s">
        <v>162</v>
      </c>
      <c r="AL65" s="49" t="s">
        <v>165</v>
      </c>
      <c r="AM65" s="54"/>
      <c r="AN65" s="54"/>
      <c r="AO65" s="54"/>
      <c r="AP65" s="53" t="s">
        <v>171</v>
      </c>
      <c r="AQ65" s="54" t="s">
        <v>172</v>
      </c>
      <c r="AR65" s="54" t="s">
        <v>320</v>
      </c>
      <c r="AS65" s="54"/>
      <c r="AT65" s="54"/>
      <c r="AU65" s="54"/>
      <c r="AV65" s="54"/>
      <c r="AW65" s="54"/>
      <c r="AX65" s="54"/>
      <c r="AY65" s="56">
        <v>19.4239</v>
      </c>
      <c r="AZ65" s="56">
        <v>39.958640000000003</v>
      </c>
      <c r="BA65" s="54"/>
      <c r="BB65" s="54" t="s">
        <v>174</v>
      </c>
      <c r="BC65" s="54"/>
      <c r="BD65" s="54"/>
      <c r="BE65" s="54"/>
      <c r="BF65" s="49" t="s">
        <v>355</v>
      </c>
      <c r="BG65" s="51" t="s">
        <v>179</v>
      </c>
      <c r="BH65" s="55" t="s">
        <v>332</v>
      </c>
      <c r="BI65" s="51" t="s">
        <v>366</v>
      </c>
      <c r="BJ65" s="55" t="s">
        <v>333</v>
      </c>
      <c r="BK65" s="55" t="s">
        <v>334</v>
      </c>
      <c r="BL65" s="55" t="s">
        <v>338</v>
      </c>
      <c r="BM65" s="55" t="s">
        <v>344</v>
      </c>
      <c r="BN65" s="51"/>
      <c r="BO65" s="55" t="s">
        <v>369</v>
      </c>
      <c r="BP65" s="49" t="s">
        <v>325</v>
      </c>
      <c r="BQ65" s="54" t="s">
        <v>180</v>
      </c>
      <c r="BR65" s="54"/>
      <c r="BS65" s="54"/>
      <c r="BT65" s="54"/>
      <c r="BU65" s="54"/>
      <c r="BV65" s="54"/>
      <c r="BW65" s="54"/>
      <c r="BX65" s="54"/>
    </row>
    <row r="66" spans="1:76" x14ac:dyDescent="0.25">
      <c r="A66" s="46" t="s">
        <v>175</v>
      </c>
      <c r="B66" s="35">
        <v>43738</v>
      </c>
      <c r="C66" s="57" t="s">
        <v>376</v>
      </c>
      <c r="D66" s="58" t="s">
        <v>177</v>
      </c>
      <c r="E66" s="54" t="s">
        <v>176</v>
      </c>
      <c r="F66" s="54" t="s">
        <v>377</v>
      </c>
      <c r="G66" s="57" t="s">
        <v>378</v>
      </c>
      <c r="H66" s="57" t="s">
        <v>379</v>
      </c>
      <c r="I66" s="59" t="s">
        <v>517</v>
      </c>
      <c r="J66" s="57" t="s">
        <v>378</v>
      </c>
      <c r="K66" s="34"/>
      <c r="L66" s="47" t="s">
        <v>444</v>
      </c>
      <c r="M66" s="49"/>
      <c r="N66" s="49"/>
      <c r="O66" s="49"/>
      <c r="P66" s="49" t="s">
        <v>245</v>
      </c>
      <c r="Q66" s="49"/>
      <c r="R66" s="49"/>
      <c r="S66" s="49"/>
      <c r="T66" s="49"/>
      <c r="U66" s="49"/>
      <c r="V66" s="49"/>
      <c r="W66" s="49"/>
      <c r="X66" s="49"/>
      <c r="Y66" s="49"/>
      <c r="Z66" s="54"/>
      <c r="AA66" s="54"/>
      <c r="AB66" s="35">
        <v>43080</v>
      </c>
      <c r="AC66" s="54"/>
      <c r="AD66" s="49" t="s">
        <v>178</v>
      </c>
      <c r="AE66" s="54" t="s">
        <v>367</v>
      </c>
      <c r="AF66" s="54" t="s">
        <v>375</v>
      </c>
      <c r="AG66" s="54"/>
      <c r="AH66" s="50" t="s">
        <v>158</v>
      </c>
      <c r="AI66" s="54" t="s">
        <v>159</v>
      </c>
      <c r="AJ66" s="50" t="s">
        <v>160</v>
      </c>
      <c r="AK66" s="49" t="s">
        <v>162</v>
      </c>
      <c r="AL66" s="49" t="s">
        <v>165</v>
      </c>
      <c r="AM66" s="54"/>
      <c r="AN66" s="54"/>
      <c r="AO66" s="54"/>
      <c r="AP66" s="53" t="s">
        <v>171</v>
      </c>
      <c r="AQ66" s="54" t="s">
        <v>172</v>
      </c>
      <c r="AR66" s="54" t="s">
        <v>320</v>
      </c>
      <c r="AS66" s="54"/>
      <c r="AT66" s="54"/>
      <c r="AU66" s="54"/>
      <c r="AV66" s="54"/>
      <c r="AW66" s="54"/>
      <c r="AX66" s="54"/>
      <c r="AY66" s="56">
        <v>19.4239</v>
      </c>
      <c r="AZ66" s="56">
        <v>39.958640000000003</v>
      </c>
      <c r="BA66" s="54"/>
      <c r="BB66" s="54" t="s">
        <v>174</v>
      </c>
      <c r="BC66" s="54"/>
      <c r="BD66" s="54"/>
      <c r="BE66" s="54"/>
      <c r="BF66" s="49" t="s">
        <v>355</v>
      </c>
      <c r="BG66" s="51" t="s">
        <v>179</v>
      </c>
      <c r="BH66" s="55" t="s">
        <v>332</v>
      </c>
      <c r="BI66" s="55" t="s">
        <v>366</v>
      </c>
      <c r="BJ66" s="55" t="s">
        <v>333</v>
      </c>
      <c r="BK66" s="55" t="s">
        <v>334</v>
      </c>
      <c r="BL66" s="55" t="s">
        <v>338</v>
      </c>
      <c r="BM66" s="55" t="s">
        <v>346</v>
      </c>
      <c r="BN66" s="51"/>
      <c r="BO66" s="55" t="s">
        <v>322</v>
      </c>
      <c r="BP66" s="49" t="s">
        <v>327</v>
      </c>
      <c r="BQ66" s="54" t="s">
        <v>180</v>
      </c>
      <c r="BR66" s="54"/>
      <c r="BS66" s="54"/>
      <c r="BT66" s="54"/>
      <c r="BU66" s="54"/>
      <c r="BV66" s="54"/>
      <c r="BW66" s="54"/>
      <c r="BX66" s="54"/>
    </row>
    <row r="67" spans="1:76" x14ac:dyDescent="0.25">
      <c r="A67" s="46" t="s">
        <v>175</v>
      </c>
      <c r="B67" s="35">
        <v>43738</v>
      </c>
      <c r="C67" s="57" t="s">
        <v>376</v>
      </c>
      <c r="D67" s="58" t="s">
        <v>177</v>
      </c>
      <c r="E67" s="54" t="s">
        <v>176</v>
      </c>
      <c r="F67" s="54" t="s">
        <v>377</v>
      </c>
      <c r="G67" s="57" t="s">
        <v>378</v>
      </c>
      <c r="H67" s="57" t="s">
        <v>379</v>
      </c>
      <c r="I67" s="59" t="s">
        <v>517</v>
      </c>
      <c r="J67" s="57" t="s">
        <v>378</v>
      </c>
      <c r="K67" s="34"/>
      <c r="L67" s="47" t="s">
        <v>445</v>
      </c>
      <c r="M67" s="49"/>
      <c r="N67" s="49"/>
      <c r="O67" s="49"/>
      <c r="P67" s="49" t="s">
        <v>246</v>
      </c>
      <c r="Q67" s="49"/>
      <c r="R67" s="49"/>
      <c r="S67" s="49"/>
      <c r="T67" s="49"/>
      <c r="U67" s="49"/>
      <c r="V67" s="49"/>
      <c r="W67" s="49"/>
      <c r="X67" s="49"/>
      <c r="Y67" s="49"/>
      <c r="Z67" s="54"/>
      <c r="AA67" s="54"/>
      <c r="AB67" s="35">
        <v>43079</v>
      </c>
      <c r="AC67" s="54"/>
      <c r="AD67" s="49" t="s">
        <v>178</v>
      </c>
      <c r="AE67" s="54" t="s">
        <v>367</v>
      </c>
      <c r="AF67" s="54" t="s">
        <v>375</v>
      </c>
      <c r="AG67" s="54"/>
      <c r="AH67" s="50" t="s">
        <v>158</v>
      </c>
      <c r="AI67" s="54" t="s">
        <v>159</v>
      </c>
      <c r="AJ67" s="50" t="s">
        <v>160</v>
      </c>
      <c r="AK67" s="49" t="s">
        <v>162</v>
      </c>
      <c r="AL67" s="49" t="s">
        <v>165</v>
      </c>
      <c r="AM67" s="54"/>
      <c r="AN67" s="54"/>
      <c r="AO67" s="54"/>
      <c r="AP67" s="53" t="s">
        <v>171</v>
      </c>
      <c r="AQ67" s="54" t="s">
        <v>172</v>
      </c>
      <c r="AR67" s="54" t="s">
        <v>320</v>
      </c>
      <c r="AS67" s="54"/>
      <c r="AT67" s="54"/>
      <c r="AU67" s="54"/>
      <c r="AV67" s="54"/>
      <c r="AW67" s="54"/>
      <c r="AX67" s="54"/>
      <c r="AY67" s="56">
        <v>19.556570000000001</v>
      </c>
      <c r="AZ67" s="56">
        <v>39.85736</v>
      </c>
      <c r="BA67" s="54"/>
      <c r="BB67" s="54" t="s">
        <v>174</v>
      </c>
      <c r="BC67" s="54"/>
      <c r="BD67" s="54"/>
      <c r="BE67" s="54"/>
      <c r="BF67" s="49" t="s">
        <v>356</v>
      </c>
      <c r="BG67" s="51" t="s">
        <v>179</v>
      </c>
      <c r="BH67" s="55" t="s">
        <v>332</v>
      </c>
      <c r="BI67" s="55" t="s">
        <v>366</v>
      </c>
      <c r="BJ67" s="55" t="s">
        <v>333</v>
      </c>
      <c r="BK67" s="55" t="s">
        <v>334</v>
      </c>
      <c r="BL67" s="55" t="s">
        <v>338</v>
      </c>
      <c r="BM67" s="55" t="s">
        <v>345</v>
      </c>
      <c r="BN67" s="51"/>
      <c r="BO67" s="55" t="s">
        <v>370</v>
      </c>
      <c r="BP67" s="49" t="s">
        <v>326</v>
      </c>
      <c r="BQ67" s="54" t="s">
        <v>180</v>
      </c>
      <c r="BR67" s="54"/>
      <c r="BS67" s="54"/>
      <c r="BT67" s="54"/>
      <c r="BU67" s="54"/>
      <c r="BV67" s="54"/>
      <c r="BW67" s="54"/>
      <c r="BX67" s="54"/>
    </row>
    <row r="68" spans="1:76" x14ac:dyDescent="0.25">
      <c r="A68" s="46" t="s">
        <v>175</v>
      </c>
      <c r="B68" s="35">
        <v>43738</v>
      </c>
      <c r="C68" s="57" t="s">
        <v>376</v>
      </c>
      <c r="D68" s="58" t="s">
        <v>177</v>
      </c>
      <c r="E68" s="54" t="s">
        <v>176</v>
      </c>
      <c r="F68" s="54" t="s">
        <v>377</v>
      </c>
      <c r="G68" s="57" t="s">
        <v>378</v>
      </c>
      <c r="H68" s="57" t="s">
        <v>379</v>
      </c>
      <c r="I68" s="59" t="s">
        <v>517</v>
      </c>
      <c r="J68" s="57" t="s">
        <v>378</v>
      </c>
      <c r="K68" s="34"/>
      <c r="L68" s="47" t="s">
        <v>446</v>
      </c>
      <c r="M68" s="49"/>
      <c r="N68" s="49"/>
      <c r="O68" s="49"/>
      <c r="P68" s="49" t="s">
        <v>247</v>
      </c>
      <c r="Q68" s="49"/>
      <c r="R68" s="49"/>
      <c r="S68" s="49"/>
      <c r="T68" s="49"/>
      <c r="U68" s="49"/>
      <c r="V68" s="49"/>
      <c r="W68" s="49"/>
      <c r="X68" s="49"/>
      <c r="Y68" s="49"/>
      <c r="Z68" s="54"/>
      <c r="AA68" s="54"/>
      <c r="AB68" s="35">
        <v>43079</v>
      </c>
      <c r="AC68" s="54"/>
      <c r="AD68" s="49" t="s">
        <v>178</v>
      </c>
      <c r="AE68" s="54" t="s">
        <v>367</v>
      </c>
      <c r="AF68" s="54" t="s">
        <v>375</v>
      </c>
      <c r="AG68" s="54"/>
      <c r="AH68" s="50" t="s">
        <v>158</v>
      </c>
      <c r="AI68" s="54" t="s">
        <v>159</v>
      </c>
      <c r="AJ68" s="50" t="s">
        <v>160</v>
      </c>
      <c r="AK68" s="49" t="s">
        <v>162</v>
      </c>
      <c r="AL68" s="49" t="s">
        <v>165</v>
      </c>
      <c r="AM68" s="54"/>
      <c r="AN68" s="54"/>
      <c r="AO68" s="54"/>
      <c r="AP68" s="53" t="s">
        <v>171</v>
      </c>
      <c r="AQ68" s="54" t="s">
        <v>172</v>
      </c>
      <c r="AR68" s="54" t="s">
        <v>320</v>
      </c>
      <c r="AS68" s="54"/>
      <c r="AT68" s="54"/>
      <c r="AU68" s="54"/>
      <c r="AV68" s="54"/>
      <c r="AW68" s="54"/>
      <c r="AX68" s="54"/>
      <c r="AY68" s="56">
        <v>19.556570000000001</v>
      </c>
      <c r="AZ68" s="56">
        <v>39.85736</v>
      </c>
      <c r="BA68" s="54"/>
      <c r="BB68" s="54" t="s">
        <v>174</v>
      </c>
      <c r="BC68" s="54"/>
      <c r="BD68" s="54"/>
      <c r="BE68" s="54"/>
      <c r="BF68" s="49" t="s">
        <v>356</v>
      </c>
      <c r="BG68" s="51" t="s">
        <v>179</v>
      </c>
      <c r="BH68" s="55" t="s">
        <v>332</v>
      </c>
      <c r="BI68" s="55" t="s">
        <v>366</v>
      </c>
      <c r="BJ68" s="55" t="s">
        <v>333</v>
      </c>
      <c r="BK68" s="55" t="s">
        <v>334</v>
      </c>
      <c r="BL68" s="55" t="s">
        <v>338</v>
      </c>
      <c r="BM68" s="55" t="s">
        <v>346</v>
      </c>
      <c r="BN68" s="51"/>
      <c r="BO68" s="55" t="s">
        <v>322</v>
      </c>
      <c r="BP68" s="49" t="s">
        <v>327</v>
      </c>
      <c r="BQ68" s="54" t="s">
        <v>180</v>
      </c>
      <c r="BR68" s="54"/>
      <c r="BS68" s="54"/>
      <c r="BT68" s="54"/>
      <c r="BU68" s="54"/>
      <c r="BV68" s="54"/>
      <c r="BW68" s="54"/>
      <c r="BX68" s="54"/>
    </row>
    <row r="69" spans="1:76" x14ac:dyDescent="0.25">
      <c r="A69" s="46" t="s">
        <v>175</v>
      </c>
      <c r="B69" s="35">
        <v>43738</v>
      </c>
      <c r="C69" s="57" t="s">
        <v>376</v>
      </c>
      <c r="D69" s="58" t="s">
        <v>177</v>
      </c>
      <c r="E69" s="54" t="s">
        <v>176</v>
      </c>
      <c r="F69" s="54" t="s">
        <v>377</v>
      </c>
      <c r="G69" s="57" t="s">
        <v>378</v>
      </c>
      <c r="H69" s="57" t="s">
        <v>379</v>
      </c>
      <c r="I69" s="59" t="s">
        <v>517</v>
      </c>
      <c r="J69" s="57" t="s">
        <v>378</v>
      </c>
      <c r="K69" s="34"/>
      <c r="L69" s="47" t="s">
        <v>447</v>
      </c>
      <c r="M69" s="49"/>
      <c r="N69" s="49"/>
      <c r="O69" s="49"/>
      <c r="P69" s="49" t="s">
        <v>248</v>
      </c>
      <c r="Q69" s="49"/>
      <c r="R69" s="49"/>
      <c r="S69" s="49"/>
      <c r="T69" s="49"/>
      <c r="U69" s="49"/>
      <c r="V69" s="49"/>
      <c r="W69" s="49"/>
      <c r="X69" s="49"/>
      <c r="Y69" s="49"/>
      <c r="Z69" s="54"/>
      <c r="AA69" s="54"/>
      <c r="AB69" s="35">
        <v>43079</v>
      </c>
      <c r="AC69" s="54"/>
      <c r="AD69" s="49" t="s">
        <v>178</v>
      </c>
      <c r="AE69" s="54" t="s">
        <v>367</v>
      </c>
      <c r="AF69" s="54" t="s">
        <v>375</v>
      </c>
      <c r="AG69" s="54"/>
      <c r="AH69" s="50" t="s">
        <v>158</v>
      </c>
      <c r="AI69" s="54" t="s">
        <v>159</v>
      </c>
      <c r="AJ69" s="50" t="s">
        <v>160</v>
      </c>
      <c r="AK69" s="49" t="s">
        <v>162</v>
      </c>
      <c r="AL69" s="49" t="s">
        <v>165</v>
      </c>
      <c r="AM69" s="54"/>
      <c r="AN69" s="54"/>
      <c r="AO69" s="54"/>
      <c r="AP69" s="53" t="s">
        <v>171</v>
      </c>
      <c r="AQ69" s="54" t="s">
        <v>172</v>
      </c>
      <c r="AR69" s="54" t="s">
        <v>320</v>
      </c>
      <c r="AS69" s="54"/>
      <c r="AT69" s="54"/>
      <c r="AU69" s="54"/>
      <c r="AV69" s="54"/>
      <c r="AW69" s="54"/>
      <c r="AX69" s="54"/>
      <c r="AY69" s="56">
        <v>19.556570000000001</v>
      </c>
      <c r="AZ69" s="56">
        <v>39.85736</v>
      </c>
      <c r="BA69" s="54"/>
      <c r="BB69" s="54" t="s">
        <v>174</v>
      </c>
      <c r="BC69" s="54"/>
      <c r="BD69" s="54"/>
      <c r="BE69" s="54"/>
      <c r="BF69" s="49" t="s">
        <v>356</v>
      </c>
      <c r="BG69" s="51" t="s">
        <v>179</v>
      </c>
      <c r="BH69" s="55" t="s">
        <v>332</v>
      </c>
      <c r="BI69" s="51" t="s">
        <v>366</v>
      </c>
      <c r="BJ69" s="55" t="s">
        <v>333</v>
      </c>
      <c r="BK69" s="55" t="s">
        <v>334</v>
      </c>
      <c r="BL69" s="55" t="s">
        <v>338</v>
      </c>
      <c r="BM69" s="55" t="s">
        <v>344</v>
      </c>
      <c r="BN69" s="51"/>
      <c r="BO69" s="55" t="s">
        <v>369</v>
      </c>
      <c r="BP69" s="49" t="s">
        <v>325</v>
      </c>
      <c r="BQ69" s="54" t="s">
        <v>180</v>
      </c>
      <c r="BR69" s="54"/>
      <c r="BS69" s="54"/>
      <c r="BT69" s="54"/>
      <c r="BU69" s="54"/>
      <c r="BV69" s="54"/>
      <c r="BW69" s="54"/>
      <c r="BX69" s="54"/>
    </row>
    <row r="70" spans="1:76" x14ac:dyDescent="0.25">
      <c r="A70" s="46" t="s">
        <v>175</v>
      </c>
      <c r="B70" s="35">
        <v>43738</v>
      </c>
      <c r="C70" s="57" t="s">
        <v>376</v>
      </c>
      <c r="D70" s="58" t="s">
        <v>177</v>
      </c>
      <c r="E70" s="54" t="s">
        <v>176</v>
      </c>
      <c r="F70" s="54" t="s">
        <v>377</v>
      </c>
      <c r="G70" s="57" t="s">
        <v>378</v>
      </c>
      <c r="H70" s="57" t="s">
        <v>379</v>
      </c>
      <c r="I70" s="59" t="s">
        <v>517</v>
      </c>
      <c r="J70" s="57" t="s">
        <v>378</v>
      </c>
      <c r="K70" s="34"/>
      <c r="L70" s="47" t="s">
        <v>448</v>
      </c>
      <c r="M70" s="49"/>
      <c r="N70" s="49"/>
      <c r="O70" s="49"/>
      <c r="P70" s="49" t="s">
        <v>249</v>
      </c>
      <c r="Q70" s="49"/>
      <c r="R70" s="49"/>
      <c r="S70" s="49"/>
      <c r="T70" s="49"/>
      <c r="U70" s="49"/>
      <c r="V70" s="49"/>
      <c r="W70" s="49"/>
      <c r="X70" s="49"/>
      <c r="Y70" s="49"/>
      <c r="Z70" s="54"/>
      <c r="AA70" s="54"/>
      <c r="AB70" s="35">
        <v>43081</v>
      </c>
      <c r="AC70" s="54"/>
      <c r="AD70" s="49" t="s">
        <v>178</v>
      </c>
      <c r="AE70" s="54" t="s">
        <v>367</v>
      </c>
      <c r="AF70" s="54" t="s">
        <v>375</v>
      </c>
      <c r="AG70" s="54"/>
      <c r="AH70" s="50" t="s">
        <v>158</v>
      </c>
      <c r="AI70" s="54" t="s">
        <v>159</v>
      </c>
      <c r="AJ70" s="50" t="s">
        <v>160</v>
      </c>
      <c r="AK70" s="49" t="s">
        <v>162</v>
      </c>
      <c r="AL70" s="49" t="s">
        <v>165</v>
      </c>
      <c r="AM70" s="54"/>
      <c r="AN70" s="54"/>
      <c r="AO70" s="54"/>
      <c r="AP70" s="53" t="s">
        <v>171</v>
      </c>
      <c r="AQ70" s="54" t="s">
        <v>173</v>
      </c>
      <c r="AR70" s="54" t="s">
        <v>320</v>
      </c>
      <c r="AS70" s="54"/>
      <c r="AT70" s="54"/>
      <c r="AU70" s="54"/>
      <c r="AV70" s="54"/>
      <c r="AW70" s="54"/>
      <c r="AX70" s="54"/>
      <c r="AY70" s="56">
        <v>19.639230000000001</v>
      </c>
      <c r="AZ70" s="56">
        <v>39.819499999999998</v>
      </c>
      <c r="BA70" s="54"/>
      <c r="BB70" s="54" t="s">
        <v>174</v>
      </c>
      <c r="BC70" s="54"/>
      <c r="BD70" s="54"/>
      <c r="BE70" s="54"/>
      <c r="BF70" s="49" t="s">
        <v>357</v>
      </c>
      <c r="BG70" s="51" t="s">
        <v>179</v>
      </c>
      <c r="BH70" s="55" t="s">
        <v>332</v>
      </c>
      <c r="BI70" s="55" t="s">
        <v>365</v>
      </c>
      <c r="BJ70" s="55" t="s">
        <v>333</v>
      </c>
      <c r="BK70" s="55" t="s">
        <v>335</v>
      </c>
      <c r="BL70" s="55" t="s">
        <v>342</v>
      </c>
      <c r="BM70" s="55" t="s">
        <v>351</v>
      </c>
      <c r="BN70" s="51"/>
      <c r="BO70" s="55" t="s">
        <v>373</v>
      </c>
      <c r="BP70" s="49" t="s">
        <v>330</v>
      </c>
      <c r="BQ70" s="54" t="s">
        <v>180</v>
      </c>
      <c r="BR70" s="54"/>
      <c r="BS70" s="54"/>
      <c r="BT70" s="54"/>
      <c r="BU70" s="54"/>
      <c r="BV70" s="54"/>
      <c r="BW70" s="54"/>
      <c r="BX70" s="54"/>
    </row>
    <row r="71" spans="1:76" x14ac:dyDescent="0.25">
      <c r="A71" s="46" t="s">
        <v>175</v>
      </c>
      <c r="B71" s="35">
        <v>43738</v>
      </c>
      <c r="C71" s="57" t="s">
        <v>376</v>
      </c>
      <c r="D71" s="58" t="s">
        <v>177</v>
      </c>
      <c r="E71" s="54" t="s">
        <v>176</v>
      </c>
      <c r="F71" s="54" t="s">
        <v>377</v>
      </c>
      <c r="G71" s="57" t="s">
        <v>378</v>
      </c>
      <c r="H71" s="57" t="s">
        <v>379</v>
      </c>
      <c r="I71" s="59" t="s">
        <v>517</v>
      </c>
      <c r="J71" s="57" t="s">
        <v>378</v>
      </c>
      <c r="K71" s="34"/>
      <c r="L71" s="47" t="s">
        <v>449</v>
      </c>
      <c r="M71" s="49"/>
      <c r="N71" s="49"/>
      <c r="O71" s="49"/>
      <c r="P71" s="49" t="s">
        <v>250</v>
      </c>
      <c r="Q71" s="49"/>
      <c r="R71" s="49"/>
      <c r="S71" s="49"/>
      <c r="T71" s="49"/>
      <c r="U71" s="49"/>
      <c r="V71" s="49"/>
      <c r="W71" s="49"/>
      <c r="X71" s="49"/>
      <c r="Y71" s="49"/>
      <c r="Z71" s="54"/>
      <c r="AA71" s="54"/>
      <c r="AB71" s="35">
        <v>43081</v>
      </c>
      <c r="AC71" s="54"/>
      <c r="AD71" s="49" t="s">
        <v>178</v>
      </c>
      <c r="AE71" s="54" t="s">
        <v>367</v>
      </c>
      <c r="AF71" s="54" t="s">
        <v>375</v>
      </c>
      <c r="AG71" s="54"/>
      <c r="AH71" s="50" t="s">
        <v>158</v>
      </c>
      <c r="AI71" s="54" t="s">
        <v>159</v>
      </c>
      <c r="AJ71" s="50" t="s">
        <v>160</v>
      </c>
      <c r="AK71" s="49" t="s">
        <v>162</v>
      </c>
      <c r="AL71" s="49" t="s">
        <v>165</v>
      </c>
      <c r="AM71" s="54"/>
      <c r="AN71" s="54"/>
      <c r="AO71" s="54"/>
      <c r="AP71" s="53" t="s">
        <v>171</v>
      </c>
      <c r="AQ71" s="54" t="s">
        <v>173</v>
      </c>
      <c r="AR71" s="54" t="s">
        <v>320</v>
      </c>
      <c r="AS71" s="54"/>
      <c r="AT71" s="54"/>
      <c r="AU71" s="54"/>
      <c r="AV71" s="54"/>
      <c r="AW71" s="54"/>
      <c r="AX71" s="54"/>
      <c r="AY71" s="56">
        <v>19.639230000000001</v>
      </c>
      <c r="AZ71" s="56">
        <v>39.819499999999998</v>
      </c>
      <c r="BA71" s="54"/>
      <c r="BB71" s="54" t="s">
        <v>174</v>
      </c>
      <c r="BC71" s="54"/>
      <c r="BD71" s="54"/>
      <c r="BE71" s="54"/>
      <c r="BF71" s="49" t="s">
        <v>357</v>
      </c>
      <c r="BG71" s="51" t="s">
        <v>179</v>
      </c>
      <c r="BH71" s="55" t="s">
        <v>332</v>
      </c>
      <c r="BI71" s="55" t="s">
        <v>366</v>
      </c>
      <c r="BJ71" s="55" t="s">
        <v>333</v>
      </c>
      <c r="BK71" s="55" t="s">
        <v>334</v>
      </c>
      <c r="BL71" s="55" t="s">
        <v>338</v>
      </c>
      <c r="BM71" s="55" t="s">
        <v>346</v>
      </c>
      <c r="BN71" s="51"/>
      <c r="BO71" s="55" t="s">
        <v>322</v>
      </c>
      <c r="BP71" s="49" t="s">
        <v>327</v>
      </c>
      <c r="BQ71" s="54" t="s">
        <v>180</v>
      </c>
      <c r="BR71" s="54"/>
      <c r="BS71" s="54"/>
      <c r="BT71" s="54"/>
      <c r="BU71" s="54"/>
      <c r="BV71" s="54"/>
      <c r="BW71" s="54"/>
      <c r="BX71" s="54"/>
    </row>
    <row r="72" spans="1:76" x14ac:dyDescent="0.25">
      <c r="A72" s="46" t="s">
        <v>175</v>
      </c>
      <c r="B72" s="35">
        <v>43738</v>
      </c>
      <c r="C72" s="57" t="s">
        <v>376</v>
      </c>
      <c r="D72" s="58" t="s">
        <v>177</v>
      </c>
      <c r="E72" s="54" t="s">
        <v>176</v>
      </c>
      <c r="F72" s="54" t="s">
        <v>377</v>
      </c>
      <c r="G72" s="57" t="s">
        <v>378</v>
      </c>
      <c r="H72" s="57" t="s">
        <v>379</v>
      </c>
      <c r="I72" s="59" t="s">
        <v>517</v>
      </c>
      <c r="J72" s="57" t="s">
        <v>378</v>
      </c>
      <c r="K72" s="34"/>
      <c r="L72" s="47" t="s">
        <v>450</v>
      </c>
      <c r="M72" s="49"/>
      <c r="N72" s="49"/>
      <c r="O72" s="49"/>
      <c r="P72" s="49" t="s">
        <v>251</v>
      </c>
      <c r="Q72" s="49"/>
      <c r="R72" s="49"/>
      <c r="S72" s="49"/>
      <c r="T72" s="49"/>
      <c r="U72" s="49"/>
      <c r="V72" s="49"/>
      <c r="W72" s="49"/>
      <c r="X72" s="49"/>
      <c r="Y72" s="49"/>
      <c r="Z72" s="54"/>
      <c r="AA72" s="54"/>
      <c r="AB72" s="35">
        <v>43081</v>
      </c>
      <c r="AC72" s="54"/>
      <c r="AD72" s="49" t="s">
        <v>178</v>
      </c>
      <c r="AE72" s="54" t="s">
        <v>367</v>
      </c>
      <c r="AF72" s="54" t="s">
        <v>375</v>
      </c>
      <c r="AG72" s="54"/>
      <c r="AH72" s="50" t="s">
        <v>158</v>
      </c>
      <c r="AI72" s="54" t="s">
        <v>159</v>
      </c>
      <c r="AJ72" s="50" t="s">
        <v>160</v>
      </c>
      <c r="AK72" s="49" t="s">
        <v>162</v>
      </c>
      <c r="AL72" s="49" t="s">
        <v>165</v>
      </c>
      <c r="AM72" s="54"/>
      <c r="AN72" s="54"/>
      <c r="AO72" s="54"/>
      <c r="AP72" s="53" t="s">
        <v>171</v>
      </c>
      <c r="AQ72" s="54" t="s">
        <v>173</v>
      </c>
      <c r="AR72" s="54" t="s">
        <v>320</v>
      </c>
      <c r="AS72" s="54"/>
      <c r="AT72" s="54"/>
      <c r="AU72" s="54"/>
      <c r="AV72" s="54"/>
      <c r="AW72" s="54"/>
      <c r="AX72" s="54"/>
      <c r="AY72" s="56">
        <v>19.639230000000001</v>
      </c>
      <c r="AZ72" s="56">
        <v>39.819499999999998</v>
      </c>
      <c r="BA72" s="54"/>
      <c r="BB72" s="54" t="s">
        <v>174</v>
      </c>
      <c r="BC72" s="54"/>
      <c r="BD72" s="54"/>
      <c r="BE72" s="54"/>
      <c r="BF72" s="49" t="s">
        <v>357</v>
      </c>
      <c r="BG72" s="51" t="s">
        <v>179</v>
      </c>
      <c r="BH72" s="55" t="s">
        <v>332</v>
      </c>
      <c r="BI72" s="55" t="s">
        <v>366</v>
      </c>
      <c r="BJ72" s="55" t="s">
        <v>333</v>
      </c>
      <c r="BK72" s="55" t="s">
        <v>334</v>
      </c>
      <c r="BL72" s="55" t="s">
        <v>338</v>
      </c>
      <c r="BM72" s="55" t="s">
        <v>345</v>
      </c>
      <c r="BN72" s="51"/>
      <c r="BO72" s="55" t="s">
        <v>370</v>
      </c>
      <c r="BP72" s="49" t="s">
        <v>326</v>
      </c>
      <c r="BQ72" s="54" t="s">
        <v>180</v>
      </c>
      <c r="BR72" s="54"/>
      <c r="BS72" s="54"/>
      <c r="BT72" s="54"/>
      <c r="BU72" s="54"/>
      <c r="BV72" s="54"/>
      <c r="BW72" s="54"/>
      <c r="BX72" s="54"/>
    </row>
    <row r="73" spans="1:76" x14ac:dyDescent="0.25">
      <c r="A73" s="46" t="s">
        <v>175</v>
      </c>
      <c r="B73" s="35">
        <v>43738</v>
      </c>
      <c r="C73" s="57" t="s">
        <v>376</v>
      </c>
      <c r="D73" s="58" t="s">
        <v>177</v>
      </c>
      <c r="E73" s="54" t="s">
        <v>176</v>
      </c>
      <c r="F73" s="54" t="s">
        <v>377</v>
      </c>
      <c r="G73" s="57" t="s">
        <v>378</v>
      </c>
      <c r="H73" s="57" t="s">
        <v>379</v>
      </c>
      <c r="I73" s="59" t="s">
        <v>517</v>
      </c>
      <c r="J73" s="57" t="s">
        <v>378</v>
      </c>
      <c r="K73" s="34"/>
      <c r="L73" s="47" t="s">
        <v>451</v>
      </c>
      <c r="M73" s="49"/>
      <c r="N73" s="49"/>
      <c r="O73" s="49"/>
      <c r="P73" s="49" t="s">
        <v>252</v>
      </c>
      <c r="Q73" s="49"/>
      <c r="R73" s="49"/>
      <c r="S73" s="49"/>
      <c r="T73" s="49"/>
      <c r="U73" s="49"/>
      <c r="V73" s="49"/>
      <c r="W73" s="49"/>
      <c r="X73" s="49"/>
      <c r="Y73" s="49"/>
      <c r="Z73" s="54"/>
      <c r="AA73" s="54"/>
      <c r="AB73" s="35">
        <v>43081</v>
      </c>
      <c r="AC73" s="54"/>
      <c r="AD73" s="49" t="s">
        <v>178</v>
      </c>
      <c r="AE73" s="54" t="s">
        <v>367</v>
      </c>
      <c r="AF73" s="54" t="s">
        <v>375</v>
      </c>
      <c r="AG73" s="54"/>
      <c r="AH73" s="50" t="s">
        <v>158</v>
      </c>
      <c r="AI73" s="54" t="s">
        <v>159</v>
      </c>
      <c r="AJ73" s="50" t="s">
        <v>160</v>
      </c>
      <c r="AK73" s="49" t="s">
        <v>162</v>
      </c>
      <c r="AL73" s="49" t="s">
        <v>165</v>
      </c>
      <c r="AM73" s="54"/>
      <c r="AN73" s="54"/>
      <c r="AO73" s="54"/>
      <c r="AP73" s="53" t="s">
        <v>171</v>
      </c>
      <c r="AQ73" s="54" t="s">
        <v>173</v>
      </c>
      <c r="AR73" s="54" t="s">
        <v>320</v>
      </c>
      <c r="AS73" s="54"/>
      <c r="AT73" s="54"/>
      <c r="AU73" s="54"/>
      <c r="AV73" s="54"/>
      <c r="AW73" s="54"/>
      <c r="AX73" s="54"/>
      <c r="AY73" s="56">
        <v>19.639230000000001</v>
      </c>
      <c r="AZ73" s="56">
        <v>39.819499999999998</v>
      </c>
      <c r="BA73" s="54"/>
      <c r="BB73" s="54" t="s">
        <v>174</v>
      </c>
      <c r="BC73" s="54"/>
      <c r="BD73" s="54"/>
      <c r="BE73" s="54"/>
      <c r="BF73" s="49" t="s">
        <v>357</v>
      </c>
      <c r="BG73" s="51" t="s">
        <v>179</v>
      </c>
      <c r="BH73" s="55" t="s">
        <v>332</v>
      </c>
      <c r="BI73" s="55" t="s">
        <v>366</v>
      </c>
      <c r="BJ73" s="55" t="s">
        <v>333</v>
      </c>
      <c r="BK73" s="55" t="s">
        <v>334</v>
      </c>
      <c r="BL73" s="55" t="s">
        <v>340</v>
      </c>
      <c r="BM73" s="55" t="s">
        <v>348</v>
      </c>
      <c r="BN73" s="51"/>
      <c r="BO73" s="55" t="s">
        <v>323</v>
      </c>
      <c r="BP73" s="49" t="s">
        <v>329</v>
      </c>
      <c r="BQ73" s="54" t="s">
        <v>180</v>
      </c>
      <c r="BR73" s="54"/>
      <c r="BS73" s="54"/>
      <c r="BT73" s="54"/>
      <c r="BU73" s="54"/>
      <c r="BV73" s="54"/>
      <c r="BW73" s="54"/>
      <c r="BX73" s="54"/>
    </row>
    <row r="74" spans="1:76" x14ac:dyDescent="0.25">
      <c r="A74" s="46" t="s">
        <v>175</v>
      </c>
      <c r="B74" s="35">
        <v>43738</v>
      </c>
      <c r="C74" s="57" t="s">
        <v>376</v>
      </c>
      <c r="D74" s="58" t="s">
        <v>177</v>
      </c>
      <c r="E74" s="54" t="s">
        <v>176</v>
      </c>
      <c r="F74" s="54" t="s">
        <v>377</v>
      </c>
      <c r="G74" s="57" t="s">
        <v>378</v>
      </c>
      <c r="H74" s="57" t="s">
        <v>379</v>
      </c>
      <c r="I74" s="59" t="s">
        <v>517</v>
      </c>
      <c r="J74" s="57" t="s">
        <v>378</v>
      </c>
      <c r="K74" s="34"/>
      <c r="L74" s="47" t="s">
        <v>452</v>
      </c>
      <c r="M74" s="49"/>
      <c r="N74" s="49"/>
      <c r="O74" s="49"/>
      <c r="P74" s="49" t="s">
        <v>253</v>
      </c>
      <c r="Q74" s="49"/>
      <c r="R74" s="49"/>
      <c r="S74" s="49"/>
      <c r="T74" s="49"/>
      <c r="U74" s="49"/>
      <c r="V74" s="49"/>
      <c r="W74" s="49"/>
      <c r="X74" s="49"/>
      <c r="Y74" s="49"/>
      <c r="Z74" s="54"/>
      <c r="AA74" s="54"/>
      <c r="AB74" s="35">
        <v>43084</v>
      </c>
      <c r="AC74" s="54"/>
      <c r="AD74" s="49" t="s">
        <v>178</v>
      </c>
      <c r="AE74" s="54" t="s">
        <v>367</v>
      </c>
      <c r="AF74" s="54" t="s">
        <v>375</v>
      </c>
      <c r="AG74" s="54"/>
      <c r="AH74" s="50" t="s">
        <v>158</v>
      </c>
      <c r="AI74" s="54" t="s">
        <v>159</v>
      </c>
      <c r="AJ74" s="50" t="s">
        <v>160</v>
      </c>
      <c r="AK74" s="49" t="s">
        <v>161</v>
      </c>
      <c r="AL74" s="49" t="s">
        <v>167</v>
      </c>
      <c r="AM74" s="54"/>
      <c r="AN74" s="54"/>
      <c r="AO74" s="54"/>
      <c r="AP74" s="53" t="s">
        <v>171</v>
      </c>
      <c r="AQ74" s="54" t="s">
        <v>319</v>
      </c>
      <c r="AR74" s="54" t="s">
        <v>321</v>
      </c>
      <c r="AS74" s="54"/>
      <c r="AT74" s="54"/>
      <c r="AU74" s="54"/>
      <c r="AV74" s="54"/>
      <c r="AW74" s="54"/>
      <c r="AX74" s="54"/>
      <c r="AY74" s="56">
        <v>18.66619</v>
      </c>
      <c r="AZ74" s="56">
        <v>41.818150000000003</v>
      </c>
      <c r="BA74" s="54"/>
      <c r="BB74" s="54" t="s">
        <v>174</v>
      </c>
      <c r="BC74" s="54"/>
      <c r="BD74" s="54"/>
      <c r="BE74" s="54"/>
      <c r="BF74" s="49" t="s">
        <v>361</v>
      </c>
      <c r="BG74" s="51" t="s">
        <v>179</v>
      </c>
      <c r="BH74" s="55" t="s">
        <v>332</v>
      </c>
      <c r="BI74" s="51" t="s">
        <v>366</v>
      </c>
      <c r="BJ74" s="55" t="s">
        <v>333</v>
      </c>
      <c r="BK74" s="55" t="s">
        <v>334</v>
      </c>
      <c r="BL74" s="55" t="s">
        <v>338</v>
      </c>
      <c r="BM74" s="55" t="s">
        <v>344</v>
      </c>
      <c r="BN74" s="51"/>
      <c r="BO74" s="55" t="s">
        <v>369</v>
      </c>
      <c r="BP74" s="49" t="s">
        <v>325</v>
      </c>
      <c r="BQ74" s="54" t="s">
        <v>180</v>
      </c>
      <c r="BR74" s="54"/>
      <c r="BS74" s="54"/>
      <c r="BT74" s="54"/>
      <c r="BU74" s="54"/>
      <c r="BV74" s="54"/>
      <c r="BW74" s="54"/>
      <c r="BX74" s="54"/>
    </row>
    <row r="75" spans="1:76" x14ac:dyDescent="0.25">
      <c r="A75" s="46" t="s">
        <v>175</v>
      </c>
      <c r="B75" s="35">
        <v>43738</v>
      </c>
      <c r="C75" s="57" t="s">
        <v>376</v>
      </c>
      <c r="D75" s="58" t="s">
        <v>177</v>
      </c>
      <c r="E75" s="54" t="s">
        <v>176</v>
      </c>
      <c r="F75" s="54" t="s">
        <v>377</v>
      </c>
      <c r="G75" s="57" t="s">
        <v>378</v>
      </c>
      <c r="H75" s="57" t="s">
        <v>379</v>
      </c>
      <c r="I75" s="59" t="s">
        <v>517</v>
      </c>
      <c r="J75" s="57" t="s">
        <v>378</v>
      </c>
      <c r="K75" s="34"/>
      <c r="L75" s="47" t="s">
        <v>453</v>
      </c>
      <c r="M75" s="49"/>
      <c r="N75" s="49"/>
      <c r="O75" s="49"/>
      <c r="P75" s="49" t="s">
        <v>254</v>
      </c>
      <c r="Q75" s="49"/>
      <c r="R75" s="49"/>
      <c r="S75" s="49"/>
      <c r="T75" s="49"/>
      <c r="U75" s="49"/>
      <c r="V75" s="49"/>
      <c r="W75" s="49"/>
      <c r="X75" s="49"/>
      <c r="Y75" s="49"/>
      <c r="Z75" s="54"/>
      <c r="AA75" s="54"/>
      <c r="AB75" s="35">
        <v>43084</v>
      </c>
      <c r="AC75" s="54"/>
      <c r="AD75" s="49" t="s">
        <v>178</v>
      </c>
      <c r="AE75" s="54" t="s">
        <v>367</v>
      </c>
      <c r="AF75" s="54" t="s">
        <v>375</v>
      </c>
      <c r="AG75" s="54"/>
      <c r="AH75" s="50" t="s">
        <v>158</v>
      </c>
      <c r="AI75" s="54" t="s">
        <v>159</v>
      </c>
      <c r="AJ75" s="50" t="s">
        <v>160</v>
      </c>
      <c r="AK75" s="49" t="s">
        <v>161</v>
      </c>
      <c r="AL75" s="49" t="s">
        <v>167</v>
      </c>
      <c r="AM75" s="54"/>
      <c r="AN75" s="54"/>
      <c r="AO75" s="54"/>
      <c r="AP75" s="53" t="s">
        <v>171</v>
      </c>
      <c r="AQ75" s="54" t="s">
        <v>319</v>
      </c>
      <c r="AR75" s="54" t="s">
        <v>321</v>
      </c>
      <c r="AS75" s="54"/>
      <c r="AT75" s="54"/>
      <c r="AU75" s="54"/>
      <c r="AV75" s="54"/>
      <c r="AW75" s="54"/>
      <c r="AX75" s="54"/>
      <c r="AY75" s="56">
        <v>18.66619</v>
      </c>
      <c r="AZ75" s="56">
        <v>41.818150000000003</v>
      </c>
      <c r="BA75" s="54"/>
      <c r="BB75" s="54" t="s">
        <v>174</v>
      </c>
      <c r="BC75" s="54"/>
      <c r="BD75" s="54"/>
      <c r="BE75" s="54"/>
      <c r="BF75" s="49" t="s">
        <v>361</v>
      </c>
      <c r="BG75" s="51" t="s">
        <v>179</v>
      </c>
      <c r="BH75" s="55" t="s">
        <v>332</v>
      </c>
      <c r="BI75" s="55" t="s">
        <v>366</v>
      </c>
      <c r="BJ75" s="55" t="s">
        <v>333</v>
      </c>
      <c r="BK75" s="55" t="s">
        <v>334</v>
      </c>
      <c r="BL75" s="55" t="s">
        <v>338</v>
      </c>
      <c r="BM75" s="55" t="s">
        <v>345</v>
      </c>
      <c r="BN75" s="51"/>
      <c r="BO75" s="55" t="s">
        <v>370</v>
      </c>
      <c r="BP75" s="49" t="s">
        <v>326</v>
      </c>
      <c r="BQ75" s="54" t="s">
        <v>180</v>
      </c>
      <c r="BR75" s="54"/>
      <c r="BS75" s="54"/>
      <c r="BT75" s="54"/>
      <c r="BU75" s="54"/>
      <c r="BV75" s="54"/>
      <c r="BW75" s="54"/>
      <c r="BX75" s="54"/>
    </row>
    <row r="76" spans="1:76" x14ac:dyDescent="0.25">
      <c r="A76" s="46" t="s">
        <v>175</v>
      </c>
      <c r="B76" s="35">
        <v>43738</v>
      </c>
      <c r="C76" s="57" t="s">
        <v>376</v>
      </c>
      <c r="D76" s="58" t="s">
        <v>177</v>
      </c>
      <c r="E76" s="54" t="s">
        <v>176</v>
      </c>
      <c r="F76" s="54" t="s">
        <v>377</v>
      </c>
      <c r="G76" s="57" t="s">
        <v>378</v>
      </c>
      <c r="H76" s="57" t="s">
        <v>379</v>
      </c>
      <c r="I76" s="59" t="s">
        <v>517</v>
      </c>
      <c r="J76" s="57" t="s">
        <v>378</v>
      </c>
      <c r="K76" s="34"/>
      <c r="L76" s="47" t="s">
        <v>454</v>
      </c>
      <c r="M76" s="49"/>
      <c r="N76" s="49"/>
      <c r="O76" s="49"/>
      <c r="P76" s="49" t="s">
        <v>255</v>
      </c>
      <c r="Q76" s="49"/>
      <c r="R76" s="49"/>
      <c r="S76" s="49"/>
      <c r="T76" s="49"/>
      <c r="U76" s="49"/>
      <c r="V76" s="49"/>
      <c r="W76" s="49"/>
      <c r="X76" s="49"/>
      <c r="Y76" s="49"/>
      <c r="Z76" s="54"/>
      <c r="AA76" s="54"/>
      <c r="AB76" s="35">
        <v>43081</v>
      </c>
      <c r="AC76" s="54"/>
      <c r="AD76" s="49" t="s">
        <v>178</v>
      </c>
      <c r="AE76" s="54" t="s">
        <v>367</v>
      </c>
      <c r="AF76" s="54" t="s">
        <v>375</v>
      </c>
      <c r="AG76" s="54"/>
      <c r="AH76" s="50" t="s">
        <v>158</v>
      </c>
      <c r="AI76" s="54" t="s">
        <v>159</v>
      </c>
      <c r="AJ76" s="50" t="s">
        <v>160</v>
      </c>
      <c r="AK76" s="49" t="s">
        <v>161</v>
      </c>
      <c r="AL76" s="49" t="s">
        <v>170</v>
      </c>
      <c r="AM76" s="54"/>
      <c r="AN76" s="54"/>
      <c r="AO76" s="54"/>
      <c r="AP76" s="53" t="s">
        <v>171</v>
      </c>
      <c r="AQ76" s="54" t="s">
        <v>319</v>
      </c>
      <c r="AR76" s="54" t="s">
        <v>321</v>
      </c>
      <c r="AS76" s="54"/>
      <c r="AT76" s="54"/>
      <c r="AU76" s="54"/>
      <c r="AV76" s="54"/>
      <c r="AW76" s="54"/>
      <c r="AX76" s="54"/>
      <c r="AY76" s="56">
        <v>19.199259999999999</v>
      </c>
      <c r="AZ76" s="56">
        <v>41.647019999999998</v>
      </c>
      <c r="BA76" s="54"/>
      <c r="BB76" s="54" t="s">
        <v>174</v>
      </c>
      <c r="BC76" s="54"/>
      <c r="BD76" s="54"/>
      <c r="BE76" s="54"/>
      <c r="BF76" s="49" t="s">
        <v>353</v>
      </c>
      <c r="BG76" s="51" t="s">
        <v>179</v>
      </c>
      <c r="BH76" s="55" t="s">
        <v>332</v>
      </c>
      <c r="BI76" s="51" t="s">
        <v>366</v>
      </c>
      <c r="BJ76" s="55" t="s">
        <v>333</v>
      </c>
      <c r="BK76" s="55" t="s">
        <v>334</v>
      </c>
      <c r="BL76" s="55" t="s">
        <v>338</v>
      </c>
      <c r="BM76" s="55" t="s">
        <v>344</v>
      </c>
      <c r="BN76" s="51"/>
      <c r="BO76" s="55" t="s">
        <v>369</v>
      </c>
      <c r="BP76" s="49" t="s">
        <v>325</v>
      </c>
      <c r="BQ76" s="54" t="s">
        <v>180</v>
      </c>
      <c r="BR76" s="54"/>
      <c r="BS76" s="54"/>
      <c r="BT76" s="54"/>
      <c r="BU76" s="54"/>
      <c r="BV76" s="54"/>
      <c r="BW76" s="54"/>
      <c r="BX76" s="54"/>
    </row>
    <row r="77" spans="1:76" x14ac:dyDescent="0.25">
      <c r="A77" s="46" t="s">
        <v>175</v>
      </c>
      <c r="B77" s="35">
        <v>43738</v>
      </c>
      <c r="C77" s="57" t="s">
        <v>376</v>
      </c>
      <c r="D77" s="58" t="s">
        <v>177</v>
      </c>
      <c r="E77" s="54" t="s">
        <v>176</v>
      </c>
      <c r="F77" s="54" t="s">
        <v>377</v>
      </c>
      <c r="G77" s="57" t="s">
        <v>378</v>
      </c>
      <c r="H77" s="57" t="s">
        <v>379</v>
      </c>
      <c r="I77" s="59" t="s">
        <v>517</v>
      </c>
      <c r="J77" s="57" t="s">
        <v>378</v>
      </c>
      <c r="K77" s="34"/>
      <c r="L77" s="47" t="s">
        <v>455</v>
      </c>
      <c r="M77" s="49"/>
      <c r="N77" s="49"/>
      <c r="O77" s="49"/>
      <c r="P77" s="49" t="s">
        <v>256</v>
      </c>
      <c r="Q77" s="49"/>
      <c r="R77" s="49"/>
      <c r="S77" s="49"/>
      <c r="T77" s="49"/>
      <c r="U77" s="49"/>
      <c r="V77" s="49"/>
      <c r="W77" s="49"/>
      <c r="X77" s="49"/>
      <c r="Y77" s="49"/>
      <c r="Z77" s="54"/>
      <c r="AA77" s="54"/>
      <c r="AB77" s="35">
        <v>43074</v>
      </c>
      <c r="AC77" s="54"/>
      <c r="AD77" s="49" t="s">
        <v>178</v>
      </c>
      <c r="AE77" s="54" t="s">
        <v>367</v>
      </c>
      <c r="AF77" s="54" t="s">
        <v>375</v>
      </c>
      <c r="AG77" s="54"/>
      <c r="AH77" s="50" t="s">
        <v>158</v>
      </c>
      <c r="AI77" s="54" t="s">
        <v>159</v>
      </c>
      <c r="AJ77" s="50" t="s">
        <v>160</v>
      </c>
      <c r="AK77" s="49" t="s">
        <v>161</v>
      </c>
      <c r="AL77" s="49" t="s">
        <v>168</v>
      </c>
      <c r="AM77" s="54"/>
      <c r="AN77" s="54"/>
      <c r="AO77" s="54"/>
      <c r="AP77" s="53" t="s">
        <v>171</v>
      </c>
      <c r="AQ77" s="54" t="s">
        <v>319</v>
      </c>
      <c r="AR77" s="54" t="s">
        <v>321</v>
      </c>
      <c r="AS77" s="54"/>
      <c r="AT77" s="54"/>
      <c r="AU77" s="54"/>
      <c r="AV77" s="54"/>
      <c r="AW77" s="54"/>
      <c r="AX77" s="54"/>
      <c r="AY77" s="56">
        <v>19.49286</v>
      </c>
      <c r="AZ77" s="56">
        <v>41.157730000000001</v>
      </c>
      <c r="BA77" s="54"/>
      <c r="BB77" s="54" t="s">
        <v>174</v>
      </c>
      <c r="BC77" s="54"/>
      <c r="BD77" s="54"/>
      <c r="BE77" s="54"/>
      <c r="BF77" s="49" t="s">
        <v>358</v>
      </c>
      <c r="BG77" s="51" t="s">
        <v>179</v>
      </c>
      <c r="BH77" s="55" t="s">
        <v>332</v>
      </c>
      <c r="BI77" s="51" t="s">
        <v>366</v>
      </c>
      <c r="BJ77" s="55" t="s">
        <v>333</v>
      </c>
      <c r="BK77" s="55" t="s">
        <v>334</v>
      </c>
      <c r="BL77" s="55" t="s">
        <v>338</v>
      </c>
      <c r="BM77" s="55" t="s">
        <v>344</v>
      </c>
      <c r="BN77" s="51"/>
      <c r="BO77" s="55" t="s">
        <v>369</v>
      </c>
      <c r="BP77" s="49" t="s">
        <v>325</v>
      </c>
      <c r="BQ77" s="54" t="s">
        <v>180</v>
      </c>
      <c r="BR77" s="54"/>
      <c r="BS77" s="54"/>
      <c r="BT77" s="54"/>
      <c r="BU77" s="54"/>
      <c r="BV77" s="54"/>
      <c r="BW77" s="54"/>
      <c r="BX77" s="54"/>
    </row>
    <row r="78" spans="1:76" x14ac:dyDescent="0.25">
      <c r="A78" s="46" t="s">
        <v>175</v>
      </c>
      <c r="B78" s="35">
        <v>43738</v>
      </c>
      <c r="C78" s="57" t="s">
        <v>376</v>
      </c>
      <c r="D78" s="58" t="s">
        <v>177</v>
      </c>
      <c r="E78" s="54" t="s">
        <v>176</v>
      </c>
      <c r="F78" s="54" t="s">
        <v>377</v>
      </c>
      <c r="G78" s="57" t="s">
        <v>378</v>
      </c>
      <c r="H78" s="57" t="s">
        <v>379</v>
      </c>
      <c r="I78" s="59" t="s">
        <v>517</v>
      </c>
      <c r="J78" s="57" t="s">
        <v>378</v>
      </c>
      <c r="K78" s="34"/>
      <c r="L78" s="47" t="s">
        <v>456</v>
      </c>
      <c r="M78" s="49"/>
      <c r="N78" s="49"/>
      <c r="O78" s="49"/>
      <c r="P78" s="49" t="s">
        <v>257</v>
      </c>
      <c r="Q78" s="49"/>
      <c r="R78" s="49"/>
      <c r="S78" s="49"/>
      <c r="T78" s="49"/>
      <c r="U78" s="49"/>
      <c r="V78" s="49"/>
      <c r="W78" s="49"/>
      <c r="X78" s="49"/>
      <c r="Y78" s="49"/>
      <c r="Z78" s="54"/>
      <c r="AA78" s="54"/>
      <c r="AB78" s="35">
        <v>43079</v>
      </c>
      <c r="AC78" s="54"/>
      <c r="AD78" s="49" t="s">
        <v>178</v>
      </c>
      <c r="AE78" s="54" t="s">
        <v>367</v>
      </c>
      <c r="AF78" s="54" t="s">
        <v>375</v>
      </c>
      <c r="AG78" s="54"/>
      <c r="AH78" s="50" t="s">
        <v>158</v>
      </c>
      <c r="AI78" s="54" t="s">
        <v>159</v>
      </c>
      <c r="AJ78" s="50" t="s">
        <v>160</v>
      </c>
      <c r="AK78" s="49" t="s">
        <v>162</v>
      </c>
      <c r="AL78" s="49" t="s">
        <v>165</v>
      </c>
      <c r="AM78" s="54"/>
      <c r="AN78" s="54"/>
      <c r="AO78" s="54"/>
      <c r="AP78" s="53" t="s">
        <v>171</v>
      </c>
      <c r="AQ78" s="54" t="s">
        <v>172</v>
      </c>
      <c r="AR78" s="54" t="s">
        <v>321</v>
      </c>
      <c r="AS78" s="54"/>
      <c r="AT78" s="54"/>
      <c r="AU78" s="54"/>
      <c r="AV78" s="54"/>
      <c r="AW78" s="54"/>
      <c r="AX78" s="54"/>
      <c r="AY78" s="56">
        <v>19.357050000000001</v>
      </c>
      <c r="AZ78" s="56">
        <v>40.086300000000001</v>
      </c>
      <c r="BA78" s="54"/>
      <c r="BB78" s="54" t="s">
        <v>174</v>
      </c>
      <c r="BC78" s="54"/>
      <c r="BD78" s="54"/>
      <c r="BE78" s="54"/>
      <c r="BF78" s="49" t="s">
        <v>360</v>
      </c>
      <c r="BG78" s="51" t="s">
        <v>179</v>
      </c>
      <c r="BH78" s="55" t="s">
        <v>332</v>
      </c>
      <c r="BI78" s="51" t="s">
        <v>366</v>
      </c>
      <c r="BJ78" s="55" t="s">
        <v>333</v>
      </c>
      <c r="BK78" s="55" t="s">
        <v>334</v>
      </c>
      <c r="BL78" s="55" t="s">
        <v>338</v>
      </c>
      <c r="BM78" s="55" t="s">
        <v>344</v>
      </c>
      <c r="BN78" s="51"/>
      <c r="BO78" s="55" t="s">
        <v>369</v>
      </c>
      <c r="BP78" s="49" t="s">
        <v>325</v>
      </c>
      <c r="BQ78" s="54" t="s">
        <v>180</v>
      </c>
      <c r="BR78" s="54"/>
      <c r="BS78" s="54"/>
      <c r="BT78" s="54"/>
      <c r="BU78" s="54"/>
      <c r="BV78" s="54"/>
      <c r="BW78" s="54"/>
      <c r="BX78" s="54"/>
    </row>
    <row r="79" spans="1:76" x14ac:dyDescent="0.25">
      <c r="A79" s="46" t="s">
        <v>175</v>
      </c>
      <c r="B79" s="35">
        <v>43738</v>
      </c>
      <c r="C79" s="57" t="s">
        <v>376</v>
      </c>
      <c r="D79" s="58" t="s">
        <v>177</v>
      </c>
      <c r="E79" s="54" t="s">
        <v>176</v>
      </c>
      <c r="F79" s="54" t="s">
        <v>377</v>
      </c>
      <c r="G79" s="57" t="s">
        <v>378</v>
      </c>
      <c r="H79" s="57" t="s">
        <v>379</v>
      </c>
      <c r="I79" s="59" t="s">
        <v>517</v>
      </c>
      <c r="J79" s="57" t="s">
        <v>378</v>
      </c>
      <c r="K79" s="34"/>
      <c r="L79" s="47" t="s">
        <v>457</v>
      </c>
      <c r="M79" s="49"/>
      <c r="N79" s="49"/>
      <c r="O79" s="49"/>
      <c r="P79" s="49" t="s">
        <v>258</v>
      </c>
      <c r="Q79" s="49"/>
      <c r="R79" s="49"/>
      <c r="S79" s="49"/>
      <c r="T79" s="49"/>
      <c r="U79" s="49"/>
      <c r="V79" s="49"/>
      <c r="W79" s="49"/>
      <c r="X79" s="49"/>
      <c r="Y79" s="49"/>
      <c r="Z79" s="54"/>
      <c r="AA79" s="54"/>
      <c r="AB79" s="35">
        <v>43079</v>
      </c>
      <c r="AC79" s="54"/>
      <c r="AD79" s="49" t="s">
        <v>178</v>
      </c>
      <c r="AE79" s="54" t="s">
        <v>367</v>
      </c>
      <c r="AF79" s="54" t="s">
        <v>375</v>
      </c>
      <c r="AG79" s="54"/>
      <c r="AH79" s="50" t="s">
        <v>158</v>
      </c>
      <c r="AI79" s="54" t="s">
        <v>159</v>
      </c>
      <c r="AJ79" s="50" t="s">
        <v>160</v>
      </c>
      <c r="AK79" s="49" t="s">
        <v>162</v>
      </c>
      <c r="AL79" s="49" t="s">
        <v>165</v>
      </c>
      <c r="AM79" s="54"/>
      <c r="AN79" s="54"/>
      <c r="AO79" s="54"/>
      <c r="AP79" s="53" t="s">
        <v>171</v>
      </c>
      <c r="AQ79" s="54" t="s">
        <v>172</v>
      </c>
      <c r="AR79" s="54" t="s">
        <v>321</v>
      </c>
      <c r="AS79" s="54"/>
      <c r="AT79" s="54"/>
      <c r="AU79" s="54"/>
      <c r="AV79" s="54"/>
      <c r="AW79" s="54"/>
      <c r="AX79" s="54"/>
      <c r="AY79" s="56">
        <v>19.357050000000001</v>
      </c>
      <c r="AZ79" s="56">
        <v>40.086300000000001</v>
      </c>
      <c r="BA79" s="54"/>
      <c r="BB79" s="54" t="s">
        <v>174</v>
      </c>
      <c r="BC79" s="54"/>
      <c r="BD79" s="54"/>
      <c r="BE79" s="54"/>
      <c r="BF79" s="49" t="s">
        <v>360</v>
      </c>
      <c r="BG79" s="51" t="s">
        <v>179</v>
      </c>
      <c r="BH79" s="55" t="s">
        <v>332</v>
      </c>
      <c r="BI79" s="55" t="s">
        <v>366</v>
      </c>
      <c r="BJ79" s="55" t="s">
        <v>333</v>
      </c>
      <c r="BK79" s="55" t="s">
        <v>334</v>
      </c>
      <c r="BL79" s="55" t="s">
        <v>340</v>
      </c>
      <c r="BM79" s="55" t="s">
        <v>348</v>
      </c>
      <c r="BN79" s="51"/>
      <c r="BO79" s="55" t="s">
        <v>323</v>
      </c>
      <c r="BP79" s="49" t="s">
        <v>329</v>
      </c>
      <c r="BQ79" s="54" t="s">
        <v>180</v>
      </c>
      <c r="BR79" s="54"/>
      <c r="BS79" s="54"/>
      <c r="BT79" s="54"/>
      <c r="BU79" s="54"/>
      <c r="BV79" s="54"/>
      <c r="BW79" s="54"/>
      <c r="BX79" s="54"/>
    </row>
    <row r="80" spans="1:76" x14ac:dyDescent="0.25">
      <c r="A80" s="46" t="s">
        <v>175</v>
      </c>
      <c r="B80" s="35">
        <v>43738</v>
      </c>
      <c r="C80" s="57" t="s">
        <v>376</v>
      </c>
      <c r="D80" s="58" t="s">
        <v>177</v>
      </c>
      <c r="E80" s="54" t="s">
        <v>176</v>
      </c>
      <c r="F80" s="54" t="s">
        <v>377</v>
      </c>
      <c r="G80" s="57" t="s">
        <v>378</v>
      </c>
      <c r="H80" s="57" t="s">
        <v>379</v>
      </c>
      <c r="I80" s="59" t="s">
        <v>517</v>
      </c>
      <c r="J80" s="57" t="s">
        <v>378</v>
      </c>
      <c r="K80" s="34"/>
      <c r="L80" s="47" t="s">
        <v>458</v>
      </c>
      <c r="M80" s="49"/>
      <c r="N80" s="49"/>
      <c r="O80" s="49"/>
      <c r="P80" s="49" t="s">
        <v>259</v>
      </c>
      <c r="Q80" s="49"/>
      <c r="R80" s="49"/>
      <c r="S80" s="49"/>
      <c r="T80" s="49"/>
      <c r="U80" s="49"/>
      <c r="V80" s="49"/>
      <c r="W80" s="49"/>
      <c r="X80" s="49"/>
      <c r="Y80" s="49"/>
      <c r="Z80" s="54"/>
      <c r="AA80" s="54"/>
      <c r="AB80" s="35">
        <v>43111</v>
      </c>
      <c r="AC80" s="54"/>
      <c r="AD80" s="49" t="s">
        <v>178</v>
      </c>
      <c r="AE80" s="54" t="s">
        <v>367</v>
      </c>
      <c r="AF80" s="54" t="s">
        <v>375</v>
      </c>
      <c r="AG80" s="54"/>
      <c r="AH80" s="50" t="s">
        <v>158</v>
      </c>
      <c r="AI80" s="54" t="s">
        <v>159</v>
      </c>
      <c r="AJ80" s="50" t="s">
        <v>160</v>
      </c>
      <c r="AK80" s="49" t="s">
        <v>162</v>
      </c>
      <c r="AL80" s="49" t="s">
        <v>165</v>
      </c>
      <c r="AM80" s="54"/>
      <c r="AN80" s="54"/>
      <c r="AO80" s="54"/>
      <c r="AP80" s="53" t="s">
        <v>171</v>
      </c>
      <c r="AQ80" s="54" t="s">
        <v>172</v>
      </c>
      <c r="AR80" s="54" t="s">
        <v>320</v>
      </c>
      <c r="AS80" s="54"/>
      <c r="AT80" s="54"/>
      <c r="AU80" s="54"/>
      <c r="AV80" s="54"/>
      <c r="AW80" s="54"/>
      <c r="AX80" s="54"/>
      <c r="AY80" s="56">
        <v>19.4239</v>
      </c>
      <c r="AZ80" s="56">
        <v>39.958640000000003</v>
      </c>
      <c r="BA80" s="54"/>
      <c r="BB80" s="54" t="s">
        <v>174</v>
      </c>
      <c r="BC80" s="54"/>
      <c r="BD80" s="54"/>
      <c r="BE80" s="54"/>
      <c r="BF80" s="49" t="s">
        <v>355</v>
      </c>
      <c r="BG80" s="51" t="s">
        <v>179</v>
      </c>
      <c r="BH80" s="55" t="s">
        <v>332</v>
      </c>
      <c r="BI80" s="55" t="s">
        <v>366</v>
      </c>
      <c r="BJ80" s="55" t="s">
        <v>333</v>
      </c>
      <c r="BK80" s="55" t="s">
        <v>334</v>
      </c>
      <c r="BL80" s="55" t="s">
        <v>338</v>
      </c>
      <c r="BM80" s="55" t="s">
        <v>346</v>
      </c>
      <c r="BN80" s="51"/>
      <c r="BO80" s="55" t="s">
        <v>322</v>
      </c>
      <c r="BP80" s="49" t="s">
        <v>327</v>
      </c>
      <c r="BQ80" s="54" t="s">
        <v>180</v>
      </c>
      <c r="BR80" s="54"/>
      <c r="BS80" s="54"/>
      <c r="BT80" s="54"/>
      <c r="BU80" s="54"/>
      <c r="BV80" s="54"/>
      <c r="BW80" s="54"/>
      <c r="BX80" s="54"/>
    </row>
    <row r="81" spans="1:76" x14ac:dyDescent="0.25">
      <c r="A81" s="46" t="s">
        <v>175</v>
      </c>
      <c r="B81" s="35">
        <v>43738</v>
      </c>
      <c r="C81" s="57" t="s">
        <v>376</v>
      </c>
      <c r="D81" s="58" t="s">
        <v>177</v>
      </c>
      <c r="E81" s="54" t="s">
        <v>176</v>
      </c>
      <c r="F81" s="54" t="s">
        <v>377</v>
      </c>
      <c r="G81" s="57" t="s">
        <v>378</v>
      </c>
      <c r="H81" s="57" t="s">
        <v>379</v>
      </c>
      <c r="I81" s="59" t="s">
        <v>517</v>
      </c>
      <c r="J81" s="57" t="s">
        <v>378</v>
      </c>
      <c r="K81" s="34"/>
      <c r="L81" s="47" t="s">
        <v>459</v>
      </c>
      <c r="M81" s="49"/>
      <c r="N81" s="49"/>
      <c r="O81" s="49"/>
      <c r="P81" s="49" t="s">
        <v>260</v>
      </c>
      <c r="Q81" s="49"/>
      <c r="R81" s="49"/>
      <c r="S81" s="49"/>
      <c r="T81" s="49"/>
      <c r="U81" s="49"/>
      <c r="V81" s="49"/>
      <c r="W81" s="49"/>
      <c r="X81" s="49"/>
      <c r="Y81" s="49"/>
      <c r="Z81" s="54"/>
      <c r="AA81" s="54"/>
      <c r="AB81" s="35">
        <v>43111</v>
      </c>
      <c r="AC81" s="54"/>
      <c r="AD81" s="49" t="s">
        <v>178</v>
      </c>
      <c r="AE81" s="54" t="s">
        <v>367</v>
      </c>
      <c r="AF81" s="54" t="s">
        <v>375</v>
      </c>
      <c r="AG81" s="54"/>
      <c r="AH81" s="50" t="s">
        <v>158</v>
      </c>
      <c r="AI81" s="54" t="s">
        <v>159</v>
      </c>
      <c r="AJ81" s="50" t="s">
        <v>160</v>
      </c>
      <c r="AK81" s="49" t="s">
        <v>162</v>
      </c>
      <c r="AL81" s="49" t="s">
        <v>165</v>
      </c>
      <c r="AM81" s="54"/>
      <c r="AN81" s="54"/>
      <c r="AO81" s="54"/>
      <c r="AP81" s="53" t="s">
        <v>171</v>
      </c>
      <c r="AQ81" s="54" t="s">
        <v>172</v>
      </c>
      <c r="AR81" s="54" t="s">
        <v>320</v>
      </c>
      <c r="AS81" s="54"/>
      <c r="AT81" s="54"/>
      <c r="AU81" s="54"/>
      <c r="AV81" s="54"/>
      <c r="AW81" s="54"/>
      <c r="AX81" s="54"/>
      <c r="AY81" s="56">
        <v>19.4239</v>
      </c>
      <c r="AZ81" s="56">
        <v>39.958640000000003</v>
      </c>
      <c r="BA81" s="54"/>
      <c r="BB81" s="54" t="s">
        <v>174</v>
      </c>
      <c r="BC81" s="54"/>
      <c r="BD81" s="54"/>
      <c r="BE81" s="54"/>
      <c r="BF81" s="49" t="s">
        <v>355</v>
      </c>
      <c r="BG81" s="51" t="s">
        <v>179</v>
      </c>
      <c r="BH81" s="55" t="s">
        <v>332</v>
      </c>
      <c r="BI81" s="55" t="s">
        <v>366</v>
      </c>
      <c r="BJ81" s="55" t="s">
        <v>333</v>
      </c>
      <c r="BK81" s="55" t="s">
        <v>334</v>
      </c>
      <c r="BL81" s="55" t="s">
        <v>338</v>
      </c>
      <c r="BM81" s="55" t="s">
        <v>345</v>
      </c>
      <c r="BN81" s="51"/>
      <c r="BO81" s="55" t="s">
        <v>370</v>
      </c>
      <c r="BP81" s="49" t="s">
        <v>326</v>
      </c>
      <c r="BQ81" s="54" t="s">
        <v>180</v>
      </c>
      <c r="BR81" s="54"/>
      <c r="BS81" s="54"/>
      <c r="BT81" s="54"/>
      <c r="BU81" s="54"/>
      <c r="BV81" s="54"/>
      <c r="BW81" s="54"/>
      <c r="BX81" s="54"/>
    </row>
    <row r="82" spans="1:76" x14ac:dyDescent="0.25">
      <c r="A82" s="46" t="s">
        <v>175</v>
      </c>
      <c r="B82" s="35">
        <v>43738</v>
      </c>
      <c r="C82" s="57" t="s">
        <v>376</v>
      </c>
      <c r="D82" s="58" t="s">
        <v>177</v>
      </c>
      <c r="E82" s="54" t="s">
        <v>176</v>
      </c>
      <c r="F82" s="54" t="s">
        <v>377</v>
      </c>
      <c r="G82" s="57" t="s">
        <v>378</v>
      </c>
      <c r="H82" s="57" t="s">
        <v>379</v>
      </c>
      <c r="I82" s="59" t="s">
        <v>517</v>
      </c>
      <c r="J82" s="57" t="s">
        <v>378</v>
      </c>
      <c r="K82" s="34"/>
      <c r="L82" s="47" t="s">
        <v>460</v>
      </c>
      <c r="M82" s="49"/>
      <c r="N82" s="49"/>
      <c r="O82" s="49"/>
      <c r="P82" s="49" t="s">
        <v>261</v>
      </c>
      <c r="Q82" s="49"/>
      <c r="R82" s="49"/>
      <c r="S82" s="49"/>
      <c r="T82" s="49"/>
      <c r="U82" s="49"/>
      <c r="V82" s="49"/>
      <c r="W82" s="49"/>
      <c r="X82" s="49"/>
      <c r="Y82" s="49"/>
      <c r="Z82" s="54"/>
      <c r="AA82" s="54"/>
      <c r="AB82" s="35">
        <v>43111</v>
      </c>
      <c r="AC82" s="54"/>
      <c r="AD82" s="49" t="s">
        <v>178</v>
      </c>
      <c r="AE82" s="54" t="s">
        <v>367</v>
      </c>
      <c r="AF82" s="54" t="s">
        <v>375</v>
      </c>
      <c r="AG82" s="54"/>
      <c r="AH82" s="50" t="s">
        <v>158</v>
      </c>
      <c r="AI82" s="54" t="s">
        <v>159</v>
      </c>
      <c r="AJ82" s="50" t="s">
        <v>160</v>
      </c>
      <c r="AK82" s="49" t="s">
        <v>162</v>
      </c>
      <c r="AL82" s="49" t="s">
        <v>165</v>
      </c>
      <c r="AM82" s="54"/>
      <c r="AN82" s="54"/>
      <c r="AO82" s="54"/>
      <c r="AP82" s="53" t="s">
        <v>171</v>
      </c>
      <c r="AQ82" s="54" t="s">
        <v>172</v>
      </c>
      <c r="AR82" s="54" t="s">
        <v>320</v>
      </c>
      <c r="AS82" s="54"/>
      <c r="AT82" s="54"/>
      <c r="AU82" s="54"/>
      <c r="AV82" s="54"/>
      <c r="AW82" s="54"/>
      <c r="AX82" s="54"/>
      <c r="AY82" s="56">
        <v>19.4239</v>
      </c>
      <c r="AZ82" s="56">
        <v>39.958640000000003</v>
      </c>
      <c r="BA82" s="54"/>
      <c r="BB82" s="54" t="s">
        <v>174</v>
      </c>
      <c r="BC82" s="54"/>
      <c r="BD82" s="54"/>
      <c r="BE82" s="54"/>
      <c r="BF82" s="49" t="s">
        <v>355</v>
      </c>
      <c r="BG82" s="51" t="s">
        <v>179</v>
      </c>
      <c r="BH82" s="55" t="s">
        <v>332</v>
      </c>
      <c r="BI82" s="55" t="s">
        <v>366</v>
      </c>
      <c r="BJ82" s="55" t="s">
        <v>333</v>
      </c>
      <c r="BK82" s="55" t="s">
        <v>334</v>
      </c>
      <c r="BL82" s="55" t="s">
        <v>338</v>
      </c>
      <c r="BM82" s="55" t="s">
        <v>349</v>
      </c>
      <c r="BN82" s="51"/>
      <c r="BO82" s="55" t="s">
        <v>324</v>
      </c>
      <c r="BP82" s="49" t="s">
        <v>327</v>
      </c>
      <c r="BQ82" s="54" t="s">
        <v>180</v>
      </c>
      <c r="BR82" s="54"/>
      <c r="BS82" s="54"/>
      <c r="BT82" s="54"/>
      <c r="BU82" s="54"/>
      <c r="BV82" s="54"/>
      <c r="BW82" s="54"/>
      <c r="BX82" s="54"/>
    </row>
    <row r="83" spans="1:76" x14ac:dyDescent="0.25">
      <c r="A83" s="46" t="s">
        <v>175</v>
      </c>
      <c r="B83" s="35">
        <v>43738</v>
      </c>
      <c r="C83" s="57" t="s">
        <v>376</v>
      </c>
      <c r="D83" s="58" t="s">
        <v>177</v>
      </c>
      <c r="E83" s="54" t="s">
        <v>176</v>
      </c>
      <c r="F83" s="54" t="s">
        <v>377</v>
      </c>
      <c r="G83" s="57" t="s">
        <v>378</v>
      </c>
      <c r="H83" s="57" t="s">
        <v>379</v>
      </c>
      <c r="I83" s="59" t="s">
        <v>517</v>
      </c>
      <c r="J83" s="57" t="s">
        <v>378</v>
      </c>
      <c r="K83" s="34"/>
      <c r="L83" s="47" t="s">
        <v>461</v>
      </c>
      <c r="M83" s="49"/>
      <c r="N83" s="49"/>
      <c r="O83" s="49"/>
      <c r="P83" s="49" t="s">
        <v>262</v>
      </c>
      <c r="Q83" s="49"/>
      <c r="R83" s="49"/>
      <c r="S83" s="49"/>
      <c r="T83" s="49"/>
      <c r="U83" s="49"/>
      <c r="V83" s="49"/>
      <c r="W83" s="49"/>
      <c r="X83" s="49"/>
      <c r="Y83" s="49"/>
      <c r="Z83" s="54"/>
      <c r="AA83" s="54"/>
      <c r="AB83" s="35">
        <v>43110</v>
      </c>
      <c r="AC83" s="54"/>
      <c r="AD83" s="49" t="s">
        <v>178</v>
      </c>
      <c r="AE83" s="54" t="s">
        <v>367</v>
      </c>
      <c r="AF83" s="54" t="s">
        <v>375</v>
      </c>
      <c r="AG83" s="54"/>
      <c r="AH83" s="50" t="s">
        <v>158</v>
      </c>
      <c r="AI83" s="54" t="s">
        <v>159</v>
      </c>
      <c r="AJ83" s="50" t="s">
        <v>160</v>
      </c>
      <c r="AK83" s="49" t="s">
        <v>162</v>
      </c>
      <c r="AL83" s="49" t="s">
        <v>165</v>
      </c>
      <c r="AM83" s="54"/>
      <c r="AN83" s="54"/>
      <c r="AO83" s="54"/>
      <c r="AP83" s="53" t="s">
        <v>171</v>
      </c>
      <c r="AQ83" s="54" t="s">
        <v>172</v>
      </c>
      <c r="AR83" s="54" t="s">
        <v>320</v>
      </c>
      <c r="AS83" s="54"/>
      <c r="AT83" s="54"/>
      <c r="AU83" s="54"/>
      <c r="AV83" s="54"/>
      <c r="AW83" s="54"/>
      <c r="AX83" s="54"/>
      <c r="AY83" s="56">
        <v>19.556570000000001</v>
      </c>
      <c r="AZ83" s="56">
        <v>39.85736</v>
      </c>
      <c r="BA83" s="54"/>
      <c r="BB83" s="54" t="s">
        <v>174</v>
      </c>
      <c r="BC83" s="54"/>
      <c r="BD83" s="54"/>
      <c r="BE83" s="54"/>
      <c r="BF83" s="49" t="s">
        <v>356</v>
      </c>
      <c r="BG83" s="51" t="s">
        <v>179</v>
      </c>
      <c r="BH83" s="55" t="s">
        <v>332</v>
      </c>
      <c r="BI83" s="51" t="s">
        <v>366</v>
      </c>
      <c r="BJ83" s="55" t="s">
        <v>333</v>
      </c>
      <c r="BK83" s="55" t="s">
        <v>334</v>
      </c>
      <c r="BL83" s="55" t="s">
        <v>338</v>
      </c>
      <c r="BM83" s="55" t="s">
        <v>344</v>
      </c>
      <c r="BN83" s="51"/>
      <c r="BO83" s="55" t="s">
        <v>369</v>
      </c>
      <c r="BP83" s="49" t="s">
        <v>325</v>
      </c>
      <c r="BQ83" s="54" t="s">
        <v>180</v>
      </c>
      <c r="BR83" s="54"/>
      <c r="BS83" s="54"/>
      <c r="BT83" s="54"/>
      <c r="BU83" s="54"/>
      <c r="BV83" s="54"/>
      <c r="BW83" s="54"/>
      <c r="BX83" s="54"/>
    </row>
    <row r="84" spans="1:76" x14ac:dyDescent="0.25">
      <c r="A84" s="46" t="s">
        <v>175</v>
      </c>
      <c r="B84" s="35">
        <v>43738</v>
      </c>
      <c r="C84" s="57" t="s">
        <v>376</v>
      </c>
      <c r="D84" s="58" t="s">
        <v>177</v>
      </c>
      <c r="E84" s="54" t="s">
        <v>176</v>
      </c>
      <c r="F84" s="54" t="s">
        <v>377</v>
      </c>
      <c r="G84" s="57" t="s">
        <v>378</v>
      </c>
      <c r="H84" s="57" t="s">
        <v>379</v>
      </c>
      <c r="I84" s="59" t="s">
        <v>517</v>
      </c>
      <c r="J84" s="57" t="s">
        <v>378</v>
      </c>
      <c r="K84" s="34"/>
      <c r="L84" s="47" t="s">
        <v>462</v>
      </c>
      <c r="M84" s="49"/>
      <c r="N84" s="49"/>
      <c r="O84" s="49"/>
      <c r="P84" s="49" t="s">
        <v>263</v>
      </c>
      <c r="Q84" s="49"/>
      <c r="R84" s="49"/>
      <c r="S84" s="49"/>
      <c r="T84" s="49"/>
      <c r="U84" s="49"/>
      <c r="V84" s="49"/>
      <c r="W84" s="49"/>
      <c r="X84" s="49"/>
      <c r="Y84" s="49"/>
      <c r="Z84" s="54"/>
      <c r="AA84" s="54"/>
      <c r="AB84" s="35">
        <v>43110</v>
      </c>
      <c r="AC84" s="54"/>
      <c r="AD84" s="49" t="s">
        <v>178</v>
      </c>
      <c r="AE84" s="54" t="s">
        <v>367</v>
      </c>
      <c r="AF84" s="54" t="s">
        <v>375</v>
      </c>
      <c r="AG84" s="54"/>
      <c r="AH84" s="50" t="s">
        <v>158</v>
      </c>
      <c r="AI84" s="54" t="s">
        <v>159</v>
      </c>
      <c r="AJ84" s="50" t="s">
        <v>160</v>
      </c>
      <c r="AK84" s="49" t="s">
        <v>162</v>
      </c>
      <c r="AL84" s="49" t="s">
        <v>165</v>
      </c>
      <c r="AM84" s="54"/>
      <c r="AN84" s="54"/>
      <c r="AO84" s="54"/>
      <c r="AP84" s="53" t="s">
        <v>171</v>
      </c>
      <c r="AQ84" s="54" t="s">
        <v>172</v>
      </c>
      <c r="AR84" s="54" t="s">
        <v>320</v>
      </c>
      <c r="AS84" s="54"/>
      <c r="AT84" s="54"/>
      <c r="AU84" s="54"/>
      <c r="AV84" s="54"/>
      <c r="AW84" s="54"/>
      <c r="AX84" s="54"/>
      <c r="AY84" s="56">
        <v>19.556570000000001</v>
      </c>
      <c r="AZ84" s="56">
        <v>39.85736</v>
      </c>
      <c r="BA84" s="54"/>
      <c r="BB84" s="54" t="s">
        <v>174</v>
      </c>
      <c r="BC84" s="54"/>
      <c r="BD84" s="54"/>
      <c r="BE84" s="54"/>
      <c r="BF84" s="49" t="s">
        <v>356</v>
      </c>
      <c r="BG84" s="51" t="s">
        <v>179</v>
      </c>
      <c r="BH84" s="55" t="s">
        <v>332</v>
      </c>
      <c r="BI84" s="55" t="s">
        <v>366</v>
      </c>
      <c r="BJ84" s="55" t="s">
        <v>333</v>
      </c>
      <c r="BK84" s="55" t="s">
        <v>334</v>
      </c>
      <c r="BL84" s="55" t="s">
        <v>338</v>
      </c>
      <c r="BM84" s="55" t="s">
        <v>345</v>
      </c>
      <c r="BN84" s="51"/>
      <c r="BO84" s="55" t="s">
        <v>370</v>
      </c>
      <c r="BP84" s="49" t="s">
        <v>326</v>
      </c>
      <c r="BQ84" s="54" t="s">
        <v>180</v>
      </c>
      <c r="BR84" s="54"/>
      <c r="BS84" s="54"/>
      <c r="BT84" s="54"/>
      <c r="BU84" s="54"/>
      <c r="BV84" s="54"/>
      <c r="BW84" s="54"/>
      <c r="BX84" s="54"/>
    </row>
    <row r="85" spans="1:76" x14ac:dyDescent="0.25">
      <c r="A85" s="46" t="s">
        <v>175</v>
      </c>
      <c r="B85" s="35">
        <v>43738</v>
      </c>
      <c r="C85" s="57" t="s">
        <v>376</v>
      </c>
      <c r="D85" s="58" t="s">
        <v>177</v>
      </c>
      <c r="E85" s="54" t="s">
        <v>176</v>
      </c>
      <c r="F85" s="54" t="s">
        <v>377</v>
      </c>
      <c r="G85" s="57" t="s">
        <v>378</v>
      </c>
      <c r="H85" s="57" t="s">
        <v>379</v>
      </c>
      <c r="I85" s="59" t="s">
        <v>517</v>
      </c>
      <c r="J85" s="57" t="s">
        <v>378</v>
      </c>
      <c r="K85" s="34"/>
      <c r="L85" s="47" t="s">
        <v>463</v>
      </c>
      <c r="M85" s="49"/>
      <c r="N85" s="49"/>
      <c r="O85" s="49"/>
      <c r="P85" s="49" t="s">
        <v>264</v>
      </c>
      <c r="Q85" s="49"/>
      <c r="R85" s="49"/>
      <c r="S85" s="49"/>
      <c r="T85" s="49"/>
      <c r="U85" s="49"/>
      <c r="V85" s="49"/>
      <c r="W85" s="49"/>
      <c r="X85" s="49"/>
      <c r="Y85" s="49"/>
      <c r="Z85" s="54"/>
      <c r="AA85" s="54"/>
      <c r="AB85" s="35">
        <v>43112</v>
      </c>
      <c r="AC85" s="54"/>
      <c r="AD85" s="49" t="s">
        <v>178</v>
      </c>
      <c r="AE85" s="54" t="s">
        <v>367</v>
      </c>
      <c r="AF85" s="54" t="s">
        <v>375</v>
      </c>
      <c r="AG85" s="54"/>
      <c r="AH85" s="50" t="s">
        <v>158</v>
      </c>
      <c r="AI85" s="54" t="s">
        <v>159</v>
      </c>
      <c r="AJ85" s="50" t="s">
        <v>160</v>
      </c>
      <c r="AK85" s="49" t="s">
        <v>162</v>
      </c>
      <c r="AL85" s="49" t="s">
        <v>165</v>
      </c>
      <c r="AM85" s="54"/>
      <c r="AN85" s="54"/>
      <c r="AO85" s="54"/>
      <c r="AP85" s="53" t="s">
        <v>171</v>
      </c>
      <c r="AQ85" s="54" t="s">
        <v>173</v>
      </c>
      <c r="AR85" s="54" t="s">
        <v>320</v>
      </c>
      <c r="AS85" s="54"/>
      <c r="AT85" s="54"/>
      <c r="AU85" s="54"/>
      <c r="AV85" s="54"/>
      <c r="AW85" s="54"/>
      <c r="AX85" s="54"/>
      <c r="AY85" s="56">
        <v>19.639230000000001</v>
      </c>
      <c r="AZ85" s="56">
        <v>39.819499999999998</v>
      </c>
      <c r="BA85" s="54"/>
      <c r="BB85" s="54" t="s">
        <v>174</v>
      </c>
      <c r="BC85" s="54"/>
      <c r="BD85" s="54"/>
      <c r="BE85" s="54"/>
      <c r="BF85" s="49" t="s">
        <v>357</v>
      </c>
      <c r="BG85" s="51" t="s">
        <v>179</v>
      </c>
      <c r="BH85" s="55" t="s">
        <v>332</v>
      </c>
      <c r="BI85" s="55" t="s">
        <v>366</v>
      </c>
      <c r="BJ85" s="55" t="s">
        <v>333</v>
      </c>
      <c r="BK85" s="55" t="s">
        <v>334</v>
      </c>
      <c r="BL85" s="55" t="s">
        <v>338</v>
      </c>
      <c r="BM85" s="55" t="s">
        <v>346</v>
      </c>
      <c r="BN85" s="51"/>
      <c r="BO85" s="55" t="s">
        <v>322</v>
      </c>
      <c r="BP85" s="49" t="s">
        <v>327</v>
      </c>
      <c r="BQ85" s="54" t="s">
        <v>180</v>
      </c>
      <c r="BR85" s="54"/>
      <c r="BS85" s="54"/>
      <c r="BT85" s="54"/>
      <c r="BU85" s="54"/>
      <c r="BV85" s="54"/>
      <c r="BW85" s="54"/>
      <c r="BX85" s="54"/>
    </row>
    <row r="86" spans="1:76" x14ac:dyDescent="0.25">
      <c r="A86" s="46" t="s">
        <v>175</v>
      </c>
      <c r="B86" s="35">
        <v>43738</v>
      </c>
      <c r="C86" s="57" t="s">
        <v>376</v>
      </c>
      <c r="D86" s="58" t="s">
        <v>177</v>
      </c>
      <c r="E86" s="54" t="s">
        <v>176</v>
      </c>
      <c r="F86" s="54" t="s">
        <v>377</v>
      </c>
      <c r="G86" s="57" t="s">
        <v>378</v>
      </c>
      <c r="H86" s="57" t="s">
        <v>379</v>
      </c>
      <c r="I86" s="59" t="s">
        <v>517</v>
      </c>
      <c r="J86" s="57" t="s">
        <v>378</v>
      </c>
      <c r="K86" s="34"/>
      <c r="L86" s="47" t="s">
        <v>464</v>
      </c>
      <c r="M86" s="49"/>
      <c r="N86" s="49"/>
      <c r="O86" s="49"/>
      <c r="P86" s="49" t="s">
        <v>265</v>
      </c>
      <c r="Q86" s="49"/>
      <c r="R86" s="49"/>
      <c r="S86" s="49"/>
      <c r="T86" s="49"/>
      <c r="U86" s="49"/>
      <c r="V86" s="49"/>
      <c r="W86" s="49"/>
      <c r="X86" s="49"/>
      <c r="Y86" s="49"/>
      <c r="Z86" s="54"/>
      <c r="AA86" s="54"/>
      <c r="AB86" s="35">
        <v>43112</v>
      </c>
      <c r="AC86" s="54"/>
      <c r="AD86" s="49" t="s">
        <v>178</v>
      </c>
      <c r="AE86" s="54" t="s">
        <v>367</v>
      </c>
      <c r="AF86" s="54" t="s">
        <v>375</v>
      </c>
      <c r="AG86" s="54"/>
      <c r="AH86" s="50" t="s">
        <v>158</v>
      </c>
      <c r="AI86" s="54" t="s">
        <v>159</v>
      </c>
      <c r="AJ86" s="50" t="s">
        <v>160</v>
      </c>
      <c r="AK86" s="49" t="s">
        <v>162</v>
      </c>
      <c r="AL86" s="49" t="s">
        <v>165</v>
      </c>
      <c r="AM86" s="54"/>
      <c r="AN86" s="54"/>
      <c r="AO86" s="54"/>
      <c r="AP86" s="53" t="s">
        <v>171</v>
      </c>
      <c r="AQ86" s="54" t="s">
        <v>173</v>
      </c>
      <c r="AR86" s="54" t="s">
        <v>320</v>
      </c>
      <c r="AS86" s="54"/>
      <c r="AT86" s="54"/>
      <c r="AU86" s="54"/>
      <c r="AV86" s="54"/>
      <c r="AW86" s="54"/>
      <c r="AX86" s="54"/>
      <c r="AY86" s="56">
        <v>19.639230000000001</v>
      </c>
      <c r="AZ86" s="56">
        <v>39.819499999999998</v>
      </c>
      <c r="BA86" s="54"/>
      <c r="BB86" s="54" t="s">
        <v>174</v>
      </c>
      <c r="BC86" s="54"/>
      <c r="BD86" s="54"/>
      <c r="BE86" s="54"/>
      <c r="BF86" s="49" t="s">
        <v>357</v>
      </c>
      <c r="BG86" s="51" t="s">
        <v>179</v>
      </c>
      <c r="BH86" s="55" t="s">
        <v>332</v>
      </c>
      <c r="BI86" s="55" t="s">
        <v>366</v>
      </c>
      <c r="BJ86" s="55" t="s">
        <v>333</v>
      </c>
      <c r="BK86" s="55" t="s">
        <v>334</v>
      </c>
      <c r="BL86" s="55" t="s">
        <v>340</v>
      </c>
      <c r="BM86" s="55" t="s">
        <v>348</v>
      </c>
      <c r="BN86" s="51"/>
      <c r="BO86" s="55" t="s">
        <v>323</v>
      </c>
      <c r="BP86" s="49" t="s">
        <v>329</v>
      </c>
      <c r="BQ86" s="54" t="s">
        <v>180</v>
      </c>
      <c r="BR86" s="54"/>
      <c r="BS86" s="54"/>
      <c r="BT86" s="54"/>
      <c r="BU86" s="54"/>
      <c r="BV86" s="54"/>
      <c r="BW86" s="54"/>
      <c r="BX86" s="54"/>
    </row>
    <row r="87" spans="1:76" x14ac:dyDescent="0.25">
      <c r="A87" s="46" t="s">
        <v>175</v>
      </c>
      <c r="B87" s="35">
        <v>43738</v>
      </c>
      <c r="C87" s="57" t="s">
        <v>376</v>
      </c>
      <c r="D87" s="58" t="s">
        <v>177</v>
      </c>
      <c r="E87" s="54" t="s">
        <v>176</v>
      </c>
      <c r="F87" s="54" t="s">
        <v>377</v>
      </c>
      <c r="G87" s="57" t="s">
        <v>378</v>
      </c>
      <c r="H87" s="57" t="s">
        <v>379</v>
      </c>
      <c r="I87" s="59" t="s">
        <v>517</v>
      </c>
      <c r="J87" s="57" t="s">
        <v>378</v>
      </c>
      <c r="K87" s="34"/>
      <c r="L87" s="47" t="s">
        <v>465</v>
      </c>
      <c r="M87" s="49"/>
      <c r="N87" s="49"/>
      <c r="O87" s="49"/>
      <c r="P87" s="49" t="s">
        <v>266</v>
      </c>
      <c r="Q87" s="49"/>
      <c r="R87" s="49"/>
      <c r="S87" s="49"/>
      <c r="T87" s="49"/>
      <c r="U87" s="49"/>
      <c r="V87" s="49"/>
      <c r="W87" s="49"/>
      <c r="X87" s="49"/>
      <c r="Y87" s="49"/>
      <c r="Z87" s="54"/>
      <c r="AA87" s="54"/>
      <c r="AB87" s="35">
        <v>43115</v>
      </c>
      <c r="AC87" s="54"/>
      <c r="AD87" s="49" t="s">
        <v>178</v>
      </c>
      <c r="AE87" s="54" t="s">
        <v>367</v>
      </c>
      <c r="AF87" s="54" t="s">
        <v>375</v>
      </c>
      <c r="AG87" s="54"/>
      <c r="AH87" s="50" t="s">
        <v>158</v>
      </c>
      <c r="AI87" s="54" t="s">
        <v>159</v>
      </c>
      <c r="AJ87" s="50" t="s">
        <v>160</v>
      </c>
      <c r="AK87" s="49" t="s">
        <v>161</v>
      </c>
      <c r="AL87" s="49" t="s">
        <v>167</v>
      </c>
      <c r="AM87" s="54"/>
      <c r="AN87" s="54"/>
      <c r="AO87" s="54"/>
      <c r="AP87" s="53" t="s">
        <v>171</v>
      </c>
      <c r="AQ87" s="54" t="s">
        <v>319</v>
      </c>
      <c r="AR87" s="54" t="s">
        <v>321</v>
      </c>
      <c r="AS87" s="54"/>
      <c r="AT87" s="54"/>
      <c r="AU87" s="54"/>
      <c r="AV87" s="54"/>
      <c r="AW87" s="54"/>
      <c r="AX87" s="54"/>
      <c r="AY87" s="56">
        <v>18.66619</v>
      </c>
      <c r="AZ87" s="56">
        <v>41.818150000000003</v>
      </c>
      <c r="BA87" s="54"/>
      <c r="BB87" s="54" t="s">
        <v>174</v>
      </c>
      <c r="BC87" s="54"/>
      <c r="BD87" s="54"/>
      <c r="BE87" s="54"/>
      <c r="BF87" s="49" t="s">
        <v>361</v>
      </c>
      <c r="BG87" s="51" t="s">
        <v>179</v>
      </c>
      <c r="BH87" s="55" t="s">
        <v>332</v>
      </c>
      <c r="BI87" s="51" t="s">
        <v>366</v>
      </c>
      <c r="BJ87" s="55" t="s">
        <v>333</v>
      </c>
      <c r="BK87" s="55" t="s">
        <v>334</v>
      </c>
      <c r="BL87" s="55" t="s">
        <v>338</v>
      </c>
      <c r="BM87" s="55" t="s">
        <v>344</v>
      </c>
      <c r="BN87" s="51"/>
      <c r="BO87" s="55" t="s">
        <v>369</v>
      </c>
      <c r="BP87" s="49" t="s">
        <v>325</v>
      </c>
      <c r="BQ87" s="54" t="s">
        <v>180</v>
      </c>
      <c r="BR87" s="54"/>
      <c r="BS87" s="54"/>
      <c r="BT87" s="54"/>
      <c r="BU87" s="54"/>
      <c r="BV87" s="54"/>
      <c r="BW87" s="54"/>
      <c r="BX87" s="54"/>
    </row>
    <row r="88" spans="1:76" x14ac:dyDescent="0.25">
      <c r="A88" s="46" t="s">
        <v>175</v>
      </c>
      <c r="B88" s="35">
        <v>43738</v>
      </c>
      <c r="C88" s="57" t="s">
        <v>376</v>
      </c>
      <c r="D88" s="58" t="s">
        <v>177</v>
      </c>
      <c r="E88" s="54" t="s">
        <v>176</v>
      </c>
      <c r="F88" s="54" t="s">
        <v>377</v>
      </c>
      <c r="G88" s="57" t="s">
        <v>378</v>
      </c>
      <c r="H88" s="57" t="s">
        <v>379</v>
      </c>
      <c r="I88" s="59" t="s">
        <v>517</v>
      </c>
      <c r="J88" s="57" t="s">
        <v>378</v>
      </c>
      <c r="K88" s="34"/>
      <c r="L88" s="47" t="s">
        <v>466</v>
      </c>
      <c r="M88" s="49"/>
      <c r="N88" s="49"/>
      <c r="O88" s="49"/>
      <c r="P88" s="49" t="s">
        <v>267</v>
      </c>
      <c r="Q88" s="49"/>
      <c r="R88" s="49"/>
      <c r="S88" s="49"/>
      <c r="T88" s="49"/>
      <c r="U88" s="49"/>
      <c r="V88" s="49"/>
      <c r="W88" s="49"/>
      <c r="X88" s="49"/>
      <c r="Y88" s="49"/>
      <c r="Z88" s="54"/>
      <c r="AA88" s="54"/>
      <c r="AB88" s="35">
        <v>43102</v>
      </c>
      <c r="AC88" s="54"/>
      <c r="AD88" s="49" t="s">
        <v>178</v>
      </c>
      <c r="AE88" s="54" t="s">
        <v>367</v>
      </c>
      <c r="AF88" s="54" t="s">
        <v>375</v>
      </c>
      <c r="AG88" s="54"/>
      <c r="AH88" s="50" t="s">
        <v>158</v>
      </c>
      <c r="AI88" s="54" t="s">
        <v>159</v>
      </c>
      <c r="AJ88" s="50" t="s">
        <v>160</v>
      </c>
      <c r="AK88" s="49" t="s">
        <v>162</v>
      </c>
      <c r="AL88" s="49" t="s">
        <v>169</v>
      </c>
      <c r="AM88" s="54"/>
      <c r="AN88" s="54"/>
      <c r="AO88" s="54"/>
      <c r="AP88" s="53" t="s">
        <v>171</v>
      </c>
      <c r="AQ88" s="54" t="s">
        <v>319</v>
      </c>
      <c r="AR88" s="54" t="s">
        <v>321</v>
      </c>
      <c r="AS88" s="54"/>
      <c r="AT88" s="54"/>
      <c r="AU88" s="54"/>
      <c r="AV88" s="54"/>
      <c r="AW88" s="54"/>
      <c r="AX88" s="54"/>
      <c r="AY88" s="56">
        <v>19.625070000000001</v>
      </c>
      <c r="AZ88" s="56">
        <v>41.01849</v>
      </c>
      <c r="BA88" s="54"/>
      <c r="BB88" s="54" t="s">
        <v>174</v>
      </c>
      <c r="BC88" s="54"/>
      <c r="BD88" s="54"/>
      <c r="BE88" s="54"/>
      <c r="BF88" s="49" t="s">
        <v>359</v>
      </c>
      <c r="BG88" s="51" t="s">
        <v>179</v>
      </c>
      <c r="BH88" s="55" t="s">
        <v>332</v>
      </c>
      <c r="BI88" s="55" t="s">
        <v>366</v>
      </c>
      <c r="BJ88" s="55" t="s">
        <v>333</v>
      </c>
      <c r="BK88" s="55" t="s">
        <v>334</v>
      </c>
      <c r="BL88" s="55" t="s">
        <v>338</v>
      </c>
      <c r="BM88" s="55" t="s">
        <v>346</v>
      </c>
      <c r="BN88" s="51"/>
      <c r="BO88" s="55" t="s">
        <v>322</v>
      </c>
      <c r="BP88" s="49" t="s">
        <v>327</v>
      </c>
      <c r="BQ88" s="54" t="s">
        <v>180</v>
      </c>
      <c r="BR88" s="54"/>
      <c r="BS88" s="54"/>
      <c r="BT88" s="54"/>
      <c r="BU88" s="54"/>
      <c r="BV88" s="54"/>
      <c r="BW88" s="54"/>
      <c r="BX88" s="54"/>
    </row>
    <row r="89" spans="1:76" x14ac:dyDescent="0.25">
      <c r="A89" s="46" t="s">
        <v>175</v>
      </c>
      <c r="B89" s="35">
        <v>43738</v>
      </c>
      <c r="C89" s="57" t="s">
        <v>376</v>
      </c>
      <c r="D89" s="58" t="s">
        <v>177</v>
      </c>
      <c r="E89" s="54" t="s">
        <v>176</v>
      </c>
      <c r="F89" s="54" t="s">
        <v>377</v>
      </c>
      <c r="G89" s="57" t="s">
        <v>378</v>
      </c>
      <c r="H89" s="57" t="s">
        <v>379</v>
      </c>
      <c r="I89" s="59" t="s">
        <v>517</v>
      </c>
      <c r="J89" s="57" t="s">
        <v>378</v>
      </c>
      <c r="K89" s="34"/>
      <c r="L89" s="47" t="s">
        <v>467</v>
      </c>
      <c r="M89" s="49"/>
      <c r="N89" s="49"/>
      <c r="O89" s="49"/>
      <c r="P89" s="49" t="s">
        <v>268</v>
      </c>
      <c r="Q89" s="49"/>
      <c r="R89" s="49"/>
      <c r="S89" s="49"/>
      <c r="T89" s="49"/>
      <c r="U89" s="49"/>
      <c r="V89" s="49"/>
      <c r="W89" s="49"/>
      <c r="X89" s="49"/>
      <c r="Y89" s="49"/>
      <c r="Z89" s="54"/>
      <c r="AA89" s="54"/>
      <c r="AB89" s="35">
        <v>43102</v>
      </c>
      <c r="AC89" s="54"/>
      <c r="AD89" s="49" t="s">
        <v>178</v>
      </c>
      <c r="AE89" s="54" t="s">
        <v>367</v>
      </c>
      <c r="AF89" s="54" t="s">
        <v>375</v>
      </c>
      <c r="AG89" s="54"/>
      <c r="AH89" s="50" t="s">
        <v>158</v>
      </c>
      <c r="AI89" s="54" t="s">
        <v>159</v>
      </c>
      <c r="AJ89" s="50" t="s">
        <v>160</v>
      </c>
      <c r="AK89" s="49" t="s">
        <v>162</v>
      </c>
      <c r="AL89" s="49" t="s">
        <v>169</v>
      </c>
      <c r="AM89" s="54"/>
      <c r="AN89" s="54"/>
      <c r="AO89" s="54"/>
      <c r="AP89" s="53" t="s">
        <v>171</v>
      </c>
      <c r="AQ89" s="54" t="s">
        <v>319</v>
      </c>
      <c r="AR89" s="54" t="s">
        <v>321</v>
      </c>
      <c r="AS89" s="54"/>
      <c r="AT89" s="54"/>
      <c r="AU89" s="54"/>
      <c r="AV89" s="54"/>
      <c r="AW89" s="54"/>
      <c r="AX89" s="54"/>
      <c r="AY89" s="56">
        <v>19.625070000000001</v>
      </c>
      <c r="AZ89" s="56">
        <v>41.01849</v>
      </c>
      <c r="BA89" s="54"/>
      <c r="BB89" s="54" t="s">
        <v>174</v>
      </c>
      <c r="BC89" s="54"/>
      <c r="BD89" s="54"/>
      <c r="BE89" s="54"/>
      <c r="BF89" s="49" t="s">
        <v>359</v>
      </c>
      <c r="BG89" s="51" t="s">
        <v>179</v>
      </c>
      <c r="BH89" s="55" t="s">
        <v>332</v>
      </c>
      <c r="BI89" s="51" t="s">
        <v>366</v>
      </c>
      <c r="BJ89" s="55" t="s">
        <v>333</v>
      </c>
      <c r="BK89" s="55" t="s">
        <v>334</v>
      </c>
      <c r="BL89" s="55" t="s">
        <v>338</v>
      </c>
      <c r="BM89" s="55" t="s">
        <v>344</v>
      </c>
      <c r="BN89" s="51"/>
      <c r="BO89" s="55" t="s">
        <v>369</v>
      </c>
      <c r="BP89" s="49" t="s">
        <v>325</v>
      </c>
      <c r="BQ89" s="54" t="s">
        <v>180</v>
      </c>
      <c r="BR89" s="54"/>
      <c r="BS89" s="54"/>
      <c r="BT89" s="54"/>
      <c r="BU89" s="54"/>
      <c r="BV89" s="54"/>
      <c r="BW89" s="54"/>
      <c r="BX89" s="54"/>
    </row>
    <row r="90" spans="1:76" x14ac:dyDescent="0.25">
      <c r="A90" s="46" t="s">
        <v>175</v>
      </c>
      <c r="B90" s="35">
        <v>43738</v>
      </c>
      <c r="C90" s="57" t="s">
        <v>376</v>
      </c>
      <c r="D90" s="58" t="s">
        <v>177</v>
      </c>
      <c r="E90" s="54" t="s">
        <v>176</v>
      </c>
      <c r="F90" s="54" t="s">
        <v>377</v>
      </c>
      <c r="G90" s="57" t="s">
        <v>378</v>
      </c>
      <c r="H90" s="57" t="s">
        <v>379</v>
      </c>
      <c r="I90" s="59" t="s">
        <v>517</v>
      </c>
      <c r="J90" s="57" t="s">
        <v>378</v>
      </c>
      <c r="K90" s="34"/>
      <c r="L90" s="47" t="s">
        <v>468</v>
      </c>
      <c r="M90" s="49"/>
      <c r="N90" s="49"/>
      <c r="O90" s="49"/>
      <c r="P90" s="49" t="s">
        <v>269</v>
      </c>
      <c r="Q90" s="49"/>
      <c r="R90" s="49"/>
      <c r="S90" s="49"/>
      <c r="T90" s="49"/>
      <c r="U90" s="49"/>
      <c r="V90" s="49"/>
      <c r="W90" s="49"/>
      <c r="X90" s="49"/>
      <c r="Y90" s="49"/>
      <c r="Z90" s="54"/>
      <c r="AA90" s="54"/>
      <c r="AB90" s="35">
        <v>43110</v>
      </c>
      <c r="AC90" s="54"/>
      <c r="AD90" s="49" t="s">
        <v>178</v>
      </c>
      <c r="AE90" s="54" t="s">
        <v>367</v>
      </c>
      <c r="AF90" s="54" t="s">
        <v>375</v>
      </c>
      <c r="AG90" s="54"/>
      <c r="AH90" s="50" t="s">
        <v>158</v>
      </c>
      <c r="AI90" s="54" t="s">
        <v>159</v>
      </c>
      <c r="AJ90" s="50" t="s">
        <v>160</v>
      </c>
      <c r="AK90" s="49" t="s">
        <v>162</v>
      </c>
      <c r="AL90" s="49" t="s">
        <v>165</v>
      </c>
      <c r="AM90" s="54"/>
      <c r="AN90" s="54"/>
      <c r="AO90" s="54"/>
      <c r="AP90" s="53" t="s">
        <v>171</v>
      </c>
      <c r="AQ90" s="54" t="s">
        <v>172</v>
      </c>
      <c r="AR90" s="54" t="s">
        <v>321</v>
      </c>
      <c r="AS90" s="54"/>
      <c r="AT90" s="54"/>
      <c r="AU90" s="54"/>
      <c r="AV90" s="54"/>
      <c r="AW90" s="54"/>
      <c r="AX90" s="54"/>
      <c r="AY90" s="56">
        <v>19.357050000000001</v>
      </c>
      <c r="AZ90" s="56">
        <v>40.086300000000001</v>
      </c>
      <c r="BA90" s="54"/>
      <c r="BB90" s="54" t="s">
        <v>174</v>
      </c>
      <c r="BC90" s="54"/>
      <c r="BD90" s="54"/>
      <c r="BE90" s="54"/>
      <c r="BF90" s="49" t="s">
        <v>360</v>
      </c>
      <c r="BG90" s="51" t="s">
        <v>179</v>
      </c>
      <c r="BH90" s="55" t="s">
        <v>332</v>
      </c>
      <c r="BI90" s="51" t="s">
        <v>366</v>
      </c>
      <c r="BJ90" s="55" t="s">
        <v>333</v>
      </c>
      <c r="BK90" s="55" t="s">
        <v>334</v>
      </c>
      <c r="BL90" s="55" t="s">
        <v>338</v>
      </c>
      <c r="BM90" s="55" t="s">
        <v>344</v>
      </c>
      <c r="BN90" s="51"/>
      <c r="BO90" s="55" t="s">
        <v>369</v>
      </c>
      <c r="BP90" s="49" t="s">
        <v>325</v>
      </c>
      <c r="BQ90" s="54" t="s">
        <v>180</v>
      </c>
      <c r="BR90" s="54"/>
      <c r="BS90" s="54"/>
      <c r="BT90" s="54"/>
      <c r="BU90" s="54"/>
      <c r="BV90" s="54"/>
      <c r="BW90" s="54"/>
      <c r="BX90" s="54"/>
    </row>
    <row r="91" spans="1:76" x14ac:dyDescent="0.25">
      <c r="A91" s="46" t="s">
        <v>175</v>
      </c>
      <c r="B91" s="35">
        <v>43738</v>
      </c>
      <c r="C91" s="57" t="s">
        <v>376</v>
      </c>
      <c r="D91" s="58" t="s">
        <v>177</v>
      </c>
      <c r="E91" s="54" t="s">
        <v>176</v>
      </c>
      <c r="F91" s="54" t="s">
        <v>377</v>
      </c>
      <c r="G91" s="57" t="s">
        <v>378</v>
      </c>
      <c r="H91" s="57" t="s">
        <v>379</v>
      </c>
      <c r="I91" s="59" t="s">
        <v>517</v>
      </c>
      <c r="J91" s="57" t="s">
        <v>378</v>
      </c>
      <c r="K91" s="34"/>
      <c r="L91" s="47" t="s">
        <v>469</v>
      </c>
      <c r="M91" s="49"/>
      <c r="N91" s="49"/>
      <c r="O91" s="49"/>
      <c r="P91" s="49" t="s">
        <v>270</v>
      </c>
      <c r="Q91" s="49"/>
      <c r="R91" s="49"/>
      <c r="S91" s="49"/>
      <c r="T91" s="49"/>
      <c r="U91" s="49"/>
      <c r="V91" s="49"/>
      <c r="W91" s="49"/>
      <c r="X91" s="49"/>
      <c r="Y91" s="49"/>
      <c r="Z91" s="54"/>
      <c r="AA91" s="54"/>
      <c r="AB91" s="35">
        <v>43141</v>
      </c>
      <c r="AC91" s="54"/>
      <c r="AD91" s="49" t="s">
        <v>178</v>
      </c>
      <c r="AE91" s="54" t="s">
        <v>367</v>
      </c>
      <c r="AF91" s="54" t="s">
        <v>375</v>
      </c>
      <c r="AG91" s="54"/>
      <c r="AH91" s="50" t="s">
        <v>158</v>
      </c>
      <c r="AI91" s="54" t="s">
        <v>159</v>
      </c>
      <c r="AJ91" s="50" t="s">
        <v>160</v>
      </c>
      <c r="AK91" s="49" t="s">
        <v>161</v>
      </c>
      <c r="AL91" s="49" t="s">
        <v>163</v>
      </c>
      <c r="AM91" s="54"/>
      <c r="AN91" s="54"/>
      <c r="AO91" s="54"/>
      <c r="AP91" s="53" t="s">
        <v>171</v>
      </c>
      <c r="AQ91" s="54" t="s">
        <v>319</v>
      </c>
      <c r="AR91" s="54" t="s">
        <v>320</v>
      </c>
      <c r="AS91" s="54"/>
      <c r="AT91" s="54"/>
      <c r="AU91" s="54"/>
      <c r="AV91" s="54"/>
      <c r="AW91" s="54"/>
      <c r="AX91" s="54"/>
      <c r="AY91" s="56">
        <v>18.932040000000001</v>
      </c>
      <c r="AZ91" s="56">
        <v>42.028149999999997</v>
      </c>
      <c r="BA91" s="54"/>
      <c r="BB91" s="54" t="s">
        <v>174</v>
      </c>
      <c r="BC91" s="54"/>
      <c r="BD91" s="54"/>
      <c r="BE91" s="54"/>
      <c r="BF91" s="49" t="s">
        <v>354</v>
      </c>
      <c r="BG91" s="51" t="s">
        <v>179</v>
      </c>
      <c r="BH91" s="55" t="s">
        <v>332</v>
      </c>
      <c r="BI91" s="51" t="s">
        <v>366</v>
      </c>
      <c r="BJ91" s="55" t="s">
        <v>333</v>
      </c>
      <c r="BK91" s="55" t="s">
        <v>334</v>
      </c>
      <c r="BL91" s="55" t="s">
        <v>338</v>
      </c>
      <c r="BM91" s="55" t="s">
        <v>344</v>
      </c>
      <c r="BN91" s="51"/>
      <c r="BO91" s="55" t="s">
        <v>369</v>
      </c>
      <c r="BP91" s="49" t="s">
        <v>325</v>
      </c>
      <c r="BQ91" s="54" t="s">
        <v>180</v>
      </c>
      <c r="BR91" s="54"/>
      <c r="BS91" s="54"/>
      <c r="BT91" s="54"/>
      <c r="BU91" s="54"/>
      <c r="BV91" s="54"/>
      <c r="BW91" s="54"/>
      <c r="BX91" s="54"/>
    </row>
    <row r="92" spans="1:76" x14ac:dyDescent="0.25">
      <c r="A92" s="46" t="s">
        <v>175</v>
      </c>
      <c r="B92" s="35">
        <v>43738</v>
      </c>
      <c r="C92" s="57" t="s">
        <v>376</v>
      </c>
      <c r="D92" s="58" t="s">
        <v>177</v>
      </c>
      <c r="E92" s="54" t="s">
        <v>176</v>
      </c>
      <c r="F92" s="54" t="s">
        <v>377</v>
      </c>
      <c r="G92" s="57" t="s">
        <v>378</v>
      </c>
      <c r="H92" s="57" t="s">
        <v>379</v>
      </c>
      <c r="I92" s="59" t="s">
        <v>517</v>
      </c>
      <c r="J92" s="57" t="s">
        <v>378</v>
      </c>
      <c r="K92" s="34"/>
      <c r="L92" s="47" t="s">
        <v>470</v>
      </c>
      <c r="M92" s="49"/>
      <c r="N92" s="49"/>
      <c r="O92" s="49"/>
      <c r="P92" s="49" t="s">
        <v>271</v>
      </c>
      <c r="Q92" s="49"/>
      <c r="R92" s="49"/>
      <c r="S92" s="49"/>
      <c r="T92" s="49"/>
      <c r="U92" s="49"/>
      <c r="V92" s="49"/>
      <c r="W92" s="49"/>
      <c r="X92" s="49"/>
      <c r="Y92" s="49"/>
      <c r="Z92" s="54"/>
      <c r="AA92" s="54"/>
      <c r="AB92" s="35">
        <v>43141</v>
      </c>
      <c r="AC92" s="54"/>
      <c r="AD92" s="49" t="s">
        <v>178</v>
      </c>
      <c r="AE92" s="54" t="s">
        <v>367</v>
      </c>
      <c r="AF92" s="54" t="s">
        <v>375</v>
      </c>
      <c r="AG92" s="54"/>
      <c r="AH92" s="50" t="s">
        <v>158</v>
      </c>
      <c r="AI92" s="54" t="s">
        <v>159</v>
      </c>
      <c r="AJ92" s="50" t="s">
        <v>160</v>
      </c>
      <c r="AK92" s="49" t="s">
        <v>161</v>
      </c>
      <c r="AL92" s="49" t="s">
        <v>163</v>
      </c>
      <c r="AM92" s="54"/>
      <c r="AN92" s="54"/>
      <c r="AO92" s="54"/>
      <c r="AP92" s="53" t="s">
        <v>171</v>
      </c>
      <c r="AQ92" s="54" t="s">
        <v>319</v>
      </c>
      <c r="AR92" s="54" t="s">
        <v>320</v>
      </c>
      <c r="AS92" s="54"/>
      <c r="AT92" s="54"/>
      <c r="AU92" s="54"/>
      <c r="AV92" s="54"/>
      <c r="AW92" s="54"/>
      <c r="AX92" s="54"/>
      <c r="AY92" s="56">
        <v>18.932040000000001</v>
      </c>
      <c r="AZ92" s="56">
        <v>42.028149999999997</v>
      </c>
      <c r="BA92" s="54"/>
      <c r="BB92" s="54" t="s">
        <v>174</v>
      </c>
      <c r="BC92" s="54"/>
      <c r="BD92" s="54"/>
      <c r="BE92" s="54"/>
      <c r="BF92" s="49" t="s">
        <v>354</v>
      </c>
      <c r="BG92" s="51" t="s">
        <v>179</v>
      </c>
      <c r="BH92" s="55" t="s">
        <v>332</v>
      </c>
      <c r="BI92" s="55" t="s">
        <v>366</v>
      </c>
      <c r="BJ92" s="55" t="s">
        <v>333</v>
      </c>
      <c r="BK92" s="55" t="s">
        <v>334</v>
      </c>
      <c r="BL92" s="55" t="s">
        <v>338</v>
      </c>
      <c r="BM92" s="55" t="s">
        <v>345</v>
      </c>
      <c r="BN92" s="51"/>
      <c r="BO92" s="55" t="s">
        <v>370</v>
      </c>
      <c r="BP92" s="49" t="s">
        <v>326</v>
      </c>
      <c r="BQ92" s="54" t="s">
        <v>180</v>
      </c>
      <c r="BR92" s="54"/>
      <c r="BS92" s="54"/>
      <c r="BT92" s="54"/>
      <c r="BU92" s="54"/>
      <c r="BV92" s="54"/>
      <c r="BW92" s="54"/>
      <c r="BX92" s="54"/>
    </row>
    <row r="93" spans="1:76" x14ac:dyDescent="0.25">
      <c r="A93" s="46" t="s">
        <v>175</v>
      </c>
      <c r="B93" s="35">
        <v>43738</v>
      </c>
      <c r="C93" s="57" t="s">
        <v>376</v>
      </c>
      <c r="D93" s="58" t="s">
        <v>177</v>
      </c>
      <c r="E93" s="54" t="s">
        <v>176</v>
      </c>
      <c r="F93" s="54" t="s">
        <v>377</v>
      </c>
      <c r="G93" s="57" t="s">
        <v>378</v>
      </c>
      <c r="H93" s="57" t="s">
        <v>379</v>
      </c>
      <c r="I93" s="59" t="s">
        <v>517</v>
      </c>
      <c r="J93" s="57" t="s">
        <v>378</v>
      </c>
      <c r="K93" s="34"/>
      <c r="L93" s="47" t="s">
        <v>471</v>
      </c>
      <c r="M93" s="49"/>
      <c r="N93" s="49"/>
      <c r="O93" s="49"/>
      <c r="P93" s="49" t="s">
        <v>272</v>
      </c>
      <c r="Q93" s="49"/>
      <c r="R93" s="49"/>
      <c r="S93" s="49"/>
      <c r="T93" s="49"/>
      <c r="U93" s="49"/>
      <c r="V93" s="49"/>
      <c r="W93" s="49"/>
      <c r="X93" s="49"/>
      <c r="Y93" s="49"/>
      <c r="Z93" s="54"/>
      <c r="AA93" s="54"/>
      <c r="AB93" s="35">
        <v>43136</v>
      </c>
      <c r="AC93" s="54"/>
      <c r="AD93" s="49" t="s">
        <v>178</v>
      </c>
      <c r="AE93" s="54" t="s">
        <v>367</v>
      </c>
      <c r="AF93" s="54" t="s">
        <v>375</v>
      </c>
      <c r="AG93" s="54"/>
      <c r="AH93" s="50" t="s">
        <v>158</v>
      </c>
      <c r="AI93" s="54" t="s">
        <v>159</v>
      </c>
      <c r="AJ93" s="50" t="s">
        <v>160</v>
      </c>
      <c r="AK93" s="49" t="s">
        <v>161</v>
      </c>
      <c r="AL93" s="49" t="s">
        <v>164</v>
      </c>
      <c r="AM93" s="54"/>
      <c r="AN93" s="54"/>
      <c r="AO93" s="54"/>
      <c r="AP93" s="53" t="s">
        <v>171</v>
      </c>
      <c r="AQ93" s="54" t="s">
        <v>319</v>
      </c>
      <c r="AR93" s="54" t="s">
        <v>320</v>
      </c>
      <c r="AS93" s="54"/>
      <c r="AT93" s="54"/>
      <c r="AU93" s="54"/>
      <c r="AV93" s="54"/>
      <c r="AW93" s="54"/>
      <c r="AX93" s="54"/>
      <c r="AY93" s="56">
        <v>19.29813</v>
      </c>
      <c r="AZ93" s="56">
        <v>41.259259999999998</v>
      </c>
      <c r="BA93" s="54"/>
      <c r="BB93" s="54" t="s">
        <v>174</v>
      </c>
      <c r="BC93" s="54"/>
      <c r="BD93" s="54"/>
      <c r="BE93" s="54"/>
      <c r="BF93" s="49" t="s">
        <v>362</v>
      </c>
      <c r="BG93" s="51" t="s">
        <v>179</v>
      </c>
      <c r="BH93" s="55" t="s">
        <v>332</v>
      </c>
      <c r="BI93" s="55" t="s">
        <v>366</v>
      </c>
      <c r="BJ93" s="55" t="s">
        <v>333</v>
      </c>
      <c r="BK93" s="55" t="s">
        <v>334</v>
      </c>
      <c r="BL93" s="55" t="s">
        <v>338</v>
      </c>
      <c r="BM93" s="55" t="s">
        <v>346</v>
      </c>
      <c r="BN93" s="51"/>
      <c r="BO93" s="55" t="s">
        <v>322</v>
      </c>
      <c r="BP93" s="49" t="s">
        <v>327</v>
      </c>
      <c r="BQ93" s="54" t="s">
        <v>180</v>
      </c>
      <c r="BR93" s="54"/>
      <c r="BS93" s="54"/>
      <c r="BT93" s="54"/>
      <c r="BU93" s="54"/>
      <c r="BV93" s="54"/>
      <c r="BW93" s="54"/>
      <c r="BX93" s="54"/>
    </row>
    <row r="94" spans="1:76" x14ac:dyDescent="0.25">
      <c r="A94" s="46" t="s">
        <v>175</v>
      </c>
      <c r="B94" s="35">
        <v>43738</v>
      </c>
      <c r="C94" s="57" t="s">
        <v>376</v>
      </c>
      <c r="D94" s="58" t="s">
        <v>177</v>
      </c>
      <c r="E94" s="54" t="s">
        <v>176</v>
      </c>
      <c r="F94" s="54" t="s">
        <v>377</v>
      </c>
      <c r="G94" s="57" t="s">
        <v>378</v>
      </c>
      <c r="H94" s="57" t="s">
        <v>379</v>
      </c>
      <c r="I94" s="59" t="s">
        <v>517</v>
      </c>
      <c r="J94" s="57" t="s">
        <v>378</v>
      </c>
      <c r="K94" s="34"/>
      <c r="L94" s="47" t="s">
        <v>472</v>
      </c>
      <c r="M94" s="49"/>
      <c r="N94" s="49"/>
      <c r="O94" s="49"/>
      <c r="P94" s="49" t="s">
        <v>273</v>
      </c>
      <c r="Q94" s="49"/>
      <c r="R94" s="49"/>
      <c r="S94" s="49"/>
      <c r="T94" s="49"/>
      <c r="U94" s="49"/>
      <c r="V94" s="49"/>
      <c r="W94" s="49"/>
      <c r="X94" s="49"/>
      <c r="Y94" s="49"/>
      <c r="Z94" s="54"/>
      <c r="AA94" s="54"/>
      <c r="AB94" s="35">
        <v>43136</v>
      </c>
      <c r="AC94" s="54"/>
      <c r="AD94" s="49" t="s">
        <v>178</v>
      </c>
      <c r="AE94" s="54" t="s">
        <v>367</v>
      </c>
      <c r="AF94" s="54" t="s">
        <v>375</v>
      </c>
      <c r="AG94" s="54"/>
      <c r="AH94" s="50" t="s">
        <v>158</v>
      </c>
      <c r="AI94" s="54" t="s">
        <v>159</v>
      </c>
      <c r="AJ94" s="50" t="s">
        <v>160</v>
      </c>
      <c r="AK94" s="49" t="s">
        <v>161</v>
      </c>
      <c r="AL94" s="49" t="s">
        <v>164</v>
      </c>
      <c r="AM94" s="54"/>
      <c r="AN94" s="54"/>
      <c r="AO94" s="54"/>
      <c r="AP94" s="53" t="s">
        <v>171</v>
      </c>
      <c r="AQ94" s="54" t="s">
        <v>319</v>
      </c>
      <c r="AR94" s="54" t="s">
        <v>320</v>
      </c>
      <c r="AS94" s="54"/>
      <c r="AT94" s="54"/>
      <c r="AU94" s="54"/>
      <c r="AV94" s="54"/>
      <c r="AW94" s="54"/>
      <c r="AX94" s="54"/>
      <c r="AY94" s="56">
        <v>19.29813</v>
      </c>
      <c r="AZ94" s="56">
        <v>41.259259999999998</v>
      </c>
      <c r="BA94" s="54"/>
      <c r="BB94" s="54" t="s">
        <v>174</v>
      </c>
      <c r="BC94" s="54"/>
      <c r="BD94" s="54"/>
      <c r="BE94" s="54"/>
      <c r="BF94" s="49" t="s">
        <v>362</v>
      </c>
      <c r="BG94" s="51" t="s">
        <v>179</v>
      </c>
      <c r="BH94" s="55" t="s">
        <v>332</v>
      </c>
      <c r="BI94" s="55" t="s">
        <v>366</v>
      </c>
      <c r="BJ94" s="55" t="s">
        <v>333</v>
      </c>
      <c r="BK94" s="55" t="s">
        <v>334</v>
      </c>
      <c r="BL94" s="55" t="s">
        <v>338</v>
      </c>
      <c r="BM94" s="55" t="s">
        <v>345</v>
      </c>
      <c r="BN94" s="51"/>
      <c r="BO94" s="55" t="s">
        <v>370</v>
      </c>
      <c r="BP94" s="49" t="s">
        <v>326</v>
      </c>
      <c r="BQ94" s="54" t="s">
        <v>180</v>
      </c>
      <c r="BR94" s="54"/>
      <c r="BS94" s="54"/>
      <c r="BT94" s="54"/>
      <c r="BU94" s="54"/>
      <c r="BV94" s="54"/>
      <c r="BW94" s="54"/>
      <c r="BX94" s="54"/>
    </row>
    <row r="95" spans="1:76" x14ac:dyDescent="0.25">
      <c r="A95" s="46" t="s">
        <v>175</v>
      </c>
      <c r="B95" s="35">
        <v>43738</v>
      </c>
      <c r="C95" s="57" t="s">
        <v>376</v>
      </c>
      <c r="D95" s="58" t="s">
        <v>177</v>
      </c>
      <c r="E95" s="54" t="s">
        <v>176</v>
      </c>
      <c r="F95" s="54" t="s">
        <v>377</v>
      </c>
      <c r="G95" s="57" t="s">
        <v>378</v>
      </c>
      <c r="H95" s="57" t="s">
        <v>379</v>
      </c>
      <c r="I95" s="59" t="s">
        <v>517</v>
      </c>
      <c r="J95" s="57" t="s">
        <v>378</v>
      </c>
      <c r="K95" s="34"/>
      <c r="L95" s="47" t="s">
        <v>473</v>
      </c>
      <c r="M95" s="49"/>
      <c r="N95" s="49"/>
      <c r="O95" s="49"/>
      <c r="P95" s="49" t="s">
        <v>274</v>
      </c>
      <c r="Q95" s="49"/>
      <c r="R95" s="49"/>
      <c r="S95" s="49"/>
      <c r="T95" s="49"/>
      <c r="U95" s="49"/>
      <c r="V95" s="49"/>
      <c r="W95" s="49"/>
      <c r="X95" s="49"/>
      <c r="Y95" s="49"/>
      <c r="Z95" s="54"/>
      <c r="AA95" s="54"/>
      <c r="AB95" s="35">
        <v>43142</v>
      </c>
      <c r="AC95" s="54"/>
      <c r="AD95" s="49" t="s">
        <v>178</v>
      </c>
      <c r="AE95" s="54" t="s">
        <v>367</v>
      </c>
      <c r="AF95" s="54" t="s">
        <v>375</v>
      </c>
      <c r="AG95" s="54"/>
      <c r="AH95" s="50" t="s">
        <v>158</v>
      </c>
      <c r="AI95" s="54" t="s">
        <v>159</v>
      </c>
      <c r="AJ95" s="50" t="s">
        <v>160</v>
      </c>
      <c r="AK95" s="49" t="s">
        <v>162</v>
      </c>
      <c r="AL95" s="49" t="s">
        <v>165</v>
      </c>
      <c r="AM95" s="54"/>
      <c r="AN95" s="54"/>
      <c r="AO95" s="54"/>
      <c r="AP95" s="53" t="s">
        <v>171</v>
      </c>
      <c r="AQ95" s="54" t="s">
        <v>172</v>
      </c>
      <c r="AR95" s="54" t="s">
        <v>320</v>
      </c>
      <c r="AS95" s="54"/>
      <c r="AT95" s="54"/>
      <c r="AU95" s="54"/>
      <c r="AV95" s="54"/>
      <c r="AW95" s="54"/>
      <c r="AX95" s="54"/>
      <c r="AY95" s="56">
        <v>19.4239</v>
      </c>
      <c r="AZ95" s="56">
        <v>39.958640000000003</v>
      </c>
      <c r="BA95" s="54"/>
      <c r="BB95" s="54" t="s">
        <v>174</v>
      </c>
      <c r="BC95" s="54"/>
      <c r="BD95" s="54"/>
      <c r="BE95" s="54"/>
      <c r="BF95" s="49" t="s">
        <v>355</v>
      </c>
      <c r="BG95" s="51" t="s">
        <v>179</v>
      </c>
      <c r="BH95" s="55" t="s">
        <v>332</v>
      </c>
      <c r="BI95" s="55" t="s">
        <v>366</v>
      </c>
      <c r="BJ95" s="55" t="s">
        <v>333</v>
      </c>
      <c r="BK95" s="55" t="s">
        <v>334</v>
      </c>
      <c r="BL95" s="55" t="s">
        <v>338</v>
      </c>
      <c r="BM95" s="55" t="s">
        <v>345</v>
      </c>
      <c r="BN95" s="51"/>
      <c r="BO95" s="55" t="s">
        <v>370</v>
      </c>
      <c r="BP95" s="49" t="s">
        <v>326</v>
      </c>
      <c r="BQ95" s="54" t="s">
        <v>180</v>
      </c>
      <c r="BR95" s="54"/>
      <c r="BS95" s="54"/>
      <c r="BT95" s="54"/>
      <c r="BU95" s="54"/>
      <c r="BV95" s="54"/>
      <c r="BW95" s="54"/>
      <c r="BX95" s="54"/>
    </row>
    <row r="96" spans="1:76" x14ac:dyDescent="0.25">
      <c r="A96" s="46" t="s">
        <v>175</v>
      </c>
      <c r="B96" s="35">
        <v>43738</v>
      </c>
      <c r="C96" s="57" t="s">
        <v>376</v>
      </c>
      <c r="D96" s="58" t="s">
        <v>177</v>
      </c>
      <c r="E96" s="54" t="s">
        <v>176</v>
      </c>
      <c r="F96" s="54" t="s">
        <v>377</v>
      </c>
      <c r="G96" s="57" t="s">
        <v>378</v>
      </c>
      <c r="H96" s="57" t="s">
        <v>379</v>
      </c>
      <c r="I96" s="59" t="s">
        <v>517</v>
      </c>
      <c r="J96" s="57" t="s">
        <v>378</v>
      </c>
      <c r="K96" s="34"/>
      <c r="L96" s="47" t="s">
        <v>474</v>
      </c>
      <c r="M96" s="49"/>
      <c r="N96" s="49"/>
      <c r="O96" s="49"/>
      <c r="P96" s="49" t="s">
        <v>275</v>
      </c>
      <c r="Q96" s="49"/>
      <c r="R96" s="49"/>
      <c r="S96" s="49"/>
      <c r="T96" s="49"/>
      <c r="U96" s="49"/>
      <c r="V96" s="49"/>
      <c r="W96" s="49"/>
      <c r="X96" s="49"/>
      <c r="Y96" s="49"/>
      <c r="Z96" s="54"/>
      <c r="AA96" s="54"/>
      <c r="AB96" s="35">
        <v>43142</v>
      </c>
      <c r="AC96" s="54"/>
      <c r="AD96" s="49" t="s">
        <v>178</v>
      </c>
      <c r="AE96" s="54" t="s">
        <v>367</v>
      </c>
      <c r="AF96" s="54" t="s">
        <v>375</v>
      </c>
      <c r="AG96" s="54"/>
      <c r="AH96" s="50" t="s">
        <v>158</v>
      </c>
      <c r="AI96" s="54" t="s">
        <v>159</v>
      </c>
      <c r="AJ96" s="50" t="s">
        <v>160</v>
      </c>
      <c r="AK96" s="49" t="s">
        <v>162</v>
      </c>
      <c r="AL96" s="49" t="s">
        <v>165</v>
      </c>
      <c r="AM96" s="54"/>
      <c r="AN96" s="54"/>
      <c r="AO96" s="54"/>
      <c r="AP96" s="53" t="s">
        <v>171</v>
      </c>
      <c r="AQ96" s="54" t="s">
        <v>172</v>
      </c>
      <c r="AR96" s="54" t="s">
        <v>320</v>
      </c>
      <c r="AS96" s="54"/>
      <c r="AT96" s="54"/>
      <c r="AU96" s="54"/>
      <c r="AV96" s="54"/>
      <c r="AW96" s="54"/>
      <c r="AX96" s="54"/>
      <c r="AY96" s="56">
        <v>19.4239</v>
      </c>
      <c r="AZ96" s="56">
        <v>39.958640000000003</v>
      </c>
      <c r="BA96" s="54"/>
      <c r="BB96" s="54" t="s">
        <v>174</v>
      </c>
      <c r="BC96" s="54"/>
      <c r="BD96" s="54"/>
      <c r="BE96" s="54"/>
      <c r="BF96" s="49" t="s">
        <v>355</v>
      </c>
      <c r="BG96" s="51" t="s">
        <v>179</v>
      </c>
      <c r="BH96" s="55" t="s">
        <v>332</v>
      </c>
      <c r="BI96" s="51" t="s">
        <v>366</v>
      </c>
      <c r="BJ96" s="55" t="s">
        <v>333</v>
      </c>
      <c r="BK96" s="55" t="s">
        <v>334</v>
      </c>
      <c r="BL96" s="55" t="s">
        <v>338</v>
      </c>
      <c r="BM96" s="55" t="s">
        <v>344</v>
      </c>
      <c r="BN96" s="51"/>
      <c r="BO96" s="55" t="s">
        <v>369</v>
      </c>
      <c r="BP96" s="49" t="s">
        <v>325</v>
      </c>
      <c r="BQ96" s="54" t="s">
        <v>180</v>
      </c>
      <c r="BR96" s="54"/>
      <c r="BS96" s="54"/>
      <c r="BT96" s="54"/>
      <c r="BU96" s="54"/>
      <c r="BV96" s="54"/>
      <c r="BW96" s="54"/>
      <c r="BX96" s="54"/>
    </row>
    <row r="97" spans="1:76" x14ac:dyDescent="0.25">
      <c r="A97" s="46" t="s">
        <v>175</v>
      </c>
      <c r="B97" s="35">
        <v>43738</v>
      </c>
      <c r="C97" s="57" t="s">
        <v>376</v>
      </c>
      <c r="D97" s="58" t="s">
        <v>177</v>
      </c>
      <c r="E97" s="54" t="s">
        <v>176</v>
      </c>
      <c r="F97" s="54" t="s">
        <v>377</v>
      </c>
      <c r="G97" s="57" t="s">
        <v>378</v>
      </c>
      <c r="H97" s="57" t="s">
        <v>379</v>
      </c>
      <c r="I97" s="59" t="s">
        <v>517</v>
      </c>
      <c r="J97" s="57" t="s">
        <v>378</v>
      </c>
      <c r="K97" s="34"/>
      <c r="L97" s="47" t="s">
        <v>475</v>
      </c>
      <c r="M97" s="49"/>
      <c r="N97" s="49"/>
      <c r="O97" s="49"/>
      <c r="P97" s="49" t="s">
        <v>276</v>
      </c>
      <c r="Q97" s="49"/>
      <c r="R97" s="49"/>
      <c r="S97" s="49"/>
      <c r="T97" s="49"/>
      <c r="U97" s="49"/>
      <c r="V97" s="49"/>
      <c r="W97" s="49"/>
      <c r="X97" s="49"/>
      <c r="Y97" s="49"/>
      <c r="Z97" s="54"/>
      <c r="AA97" s="54"/>
      <c r="AB97" s="35">
        <v>43141</v>
      </c>
      <c r="AC97" s="54"/>
      <c r="AD97" s="49" t="s">
        <v>178</v>
      </c>
      <c r="AE97" s="54" t="s">
        <v>367</v>
      </c>
      <c r="AF97" s="54" t="s">
        <v>375</v>
      </c>
      <c r="AG97" s="54"/>
      <c r="AH97" s="50" t="s">
        <v>158</v>
      </c>
      <c r="AI97" s="54" t="s">
        <v>159</v>
      </c>
      <c r="AJ97" s="50" t="s">
        <v>160</v>
      </c>
      <c r="AK97" s="49" t="s">
        <v>162</v>
      </c>
      <c r="AL97" s="49" t="s">
        <v>165</v>
      </c>
      <c r="AM97" s="54"/>
      <c r="AN97" s="54"/>
      <c r="AO97" s="54"/>
      <c r="AP97" s="53" t="s">
        <v>171</v>
      </c>
      <c r="AQ97" s="54" t="s">
        <v>172</v>
      </c>
      <c r="AR97" s="54" t="s">
        <v>320</v>
      </c>
      <c r="AS97" s="54"/>
      <c r="AT97" s="54"/>
      <c r="AU97" s="54"/>
      <c r="AV97" s="54"/>
      <c r="AW97" s="54"/>
      <c r="AX97" s="54"/>
      <c r="AY97" s="56">
        <v>19.556570000000001</v>
      </c>
      <c r="AZ97" s="56">
        <v>39.85736</v>
      </c>
      <c r="BA97" s="54"/>
      <c r="BB97" s="54" t="s">
        <v>174</v>
      </c>
      <c r="BC97" s="54"/>
      <c r="BD97" s="54"/>
      <c r="BE97" s="54"/>
      <c r="BF97" s="49" t="s">
        <v>356</v>
      </c>
      <c r="BG97" s="51" t="s">
        <v>179</v>
      </c>
      <c r="BH97" s="55" t="s">
        <v>332</v>
      </c>
      <c r="BI97" s="51" t="s">
        <v>366</v>
      </c>
      <c r="BJ97" s="55" t="s">
        <v>333</v>
      </c>
      <c r="BK97" s="55" t="s">
        <v>334</v>
      </c>
      <c r="BL97" s="55" t="s">
        <v>338</v>
      </c>
      <c r="BM97" s="55" t="s">
        <v>344</v>
      </c>
      <c r="BN97" s="51"/>
      <c r="BO97" s="55" t="s">
        <v>369</v>
      </c>
      <c r="BP97" s="49" t="s">
        <v>325</v>
      </c>
      <c r="BQ97" s="54" t="s">
        <v>180</v>
      </c>
      <c r="BR97" s="54"/>
      <c r="BS97" s="54"/>
      <c r="BT97" s="54"/>
      <c r="BU97" s="54"/>
      <c r="BV97" s="54"/>
      <c r="BW97" s="54"/>
      <c r="BX97" s="54"/>
    </row>
    <row r="98" spans="1:76" x14ac:dyDescent="0.25">
      <c r="A98" s="46" t="s">
        <v>175</v>
      </c>
      <c r="B98" s="35">
        <v>43738</v>
      </c>
      <c r="C98" s="57" t="s">
        <v>376</v>
      </c>
      <c r="D98" s="58" t="s">
        <v>177</v>
      </c>
      <c r="E98" s="54" t="s">
        <v>176</v>
      </c>
      <c r="F98" s="54" t="s">
        <v>377</v>
      </c>
      <c r="G98" s="57" t="s">
        <v>378</v>
      </c>
      <c r="H98" s="57" t="s">
        <v>379</v>
      </c>
      <c r="I98" s="59" t="s">
        <v>517</v>
      </c>
      <c r="J98" s="57" t="s">
        <v>378</v>
      </c>
      <c r="K98" s="34"/>
      <c r="L98" s="47" t="s">
        <v>476</v>
      </c>
      <c r="M98" s="49"/>
      <c r="N98" s="49"/>
      <c r="O98" s="49"/>
      <c r="P98" s="49" t="s">
        <v>277</v>
      </c>
      <c r="Q98" s="49"/>
      <c r="R98" s="49"/>
      <c r="S98" s="49"/>
      <c r="T98" s="49"/>
      <c r="U98" s="49"/>
      <c r="V98" s="49"/>
      <c r="W98" s="49"/>
      <c r="X98" s="49"/>
      <c r="Y98" s="49"/>
      <c r="Z98" s="54"/>
      <c r="AA98" s="54"/>
      <c r="AB98" s="35">
        <v>43141</v>
      </c>
      <c r="AC98" s="54"/>
      <c r="AD98" s="49" t="s">
        <v>178</v>
      </c>
      <c r="AE98" s="54" t="s">
        <v>367</v>
      </c>
      <c r="AF98" s="54" t="s">
        <v>375</v>
      </c>
      <c r="AG98" s="54"/>
      <c r="AH98" s="50" t="s">
        <v>158</v>
      </c>
      <c r="AI98" s="54" t="s">
        <v>159</v>
      </c>
      <c r="AJ98" s="50" t="s">
        <v>160</v>
      </c>
      <c r="AK98" s="49" t="s">
        <v>162</v>
      </c>
      <c r="AL98" s="49" t="s">
        <v>165</v>
      </c>
      <c r="AM98" s="54"/>
      <c r="AN98" s="54"/>
      <c r="AO98" s="54"/>
      <c r="AP98" s="53" t="s">
        <v>171</v>
      </c>
      <c r="AQ98" s="54" t="s">
        <v>172</v>
      </c>
      <c r="AR98" s="54" t="s">
        <v>320</v>
      </c>
      <c r="AS98" s="54"/>
      <c r="AT98" s="54"/>
      <c r="AU98" s="54"/>
      <c r="AV98" s="54"/>
      <c r="AW98" s="54"/>
      <c r="AX98" s="54"/>
      <c r="AY98" s="56">
        <v>19.556570000000001</v>
      </c>
      <c r="AZ98" s="56">
        <v>39.85736</v>
      </c>
      <c r="BA98" s="54"/>
      <c r="BB98" s="54" t="s">
        <v>174</v>
      </c>
      <c r="BC98" s="54"/>
      <c r="BD98" s="54"/>
      <c r="BE98" s="54"/>
      <c r="BF98" s="49" t="s">
        <v>356</v>
      </c>
      <c r="BG98" s="51" t="s">
        <v>179</v>
      </c>
      <c r="BH98" s="55" t="s">
        <v>332</v>
      </c>
      <c r="BI98" s="55" t="s">
        <v>366</v>
      </c>
      <c r="BJ98" s="55" t="s">
        <v>333</v>
      </c>
      <c r="BK98" s="55" t="s">
        <v>334</v>
      </c>
      <c r="BL98" s="55" t="s">
        <v>338</v>
      </c>
      <c r="BM98" s="55" t="s">
        <v>345</v>
      </c>
      <c r="BN98" s="51"/>
      <c r="BO98" s="55" t="s">
        <v>370</v>
      </c>
      <c r="BP98" s="49" t="s">
        <v>326</v>
      </c>
      <c r="BQ98" s="54" t="s">
        <v>180</v>
      </c>
      <c r="BR98" s="54"/>
      <c r="BS98" s="54"/>
      <c r="BT98" s="54"/>
      <c r="BU98" s="54"/>
      <c r="BV98" s="54"/>
      <c r="BW98" s="54"/>
      <c r="BX98" s="54"/>
    </row>
    <row r="99" spans="1:76" x14ac:dyDescent="0.25">
      <c r="A99" s="46" t="s">
        <v>175</v>
      </c>
      <c r="B99" s="35">
        <v>43738</v>
      </c>
      <c r="C99" s="57" t="s">
        <v>376</v>
      </c>
      <c r="D99" s="58" t="s">
        <v>177</v>
      </c>
      <c r="E99" s="54" t="s">
        <v>176</v>
      </c>
      <c r="F99" s="54" t="s">
        <v>377</v>
      </c>
      <c r="G99" s="57" t="s">
        <v>378</v>
      </c>
      <c r="H99" s="57" t="s">
        <v>379</v>
      </c>
      <c r="I99" s="59" t="s">
        <v>517</v>
      </c>
      <c r="J99" s="57" t="s">
        <v>378</v>
      </c>
      <c r="K99" s="34"/>
      <c r="L99" s="47" t="s">
        <v>477</v>
      </c>
      <c r="M99" s="49"/>
      <c r="N99" s="49"/>
      <c r="O99" s="49"/>
      <c r="P99" s="49" t="s">
        <v>278</v>
      </c>
      <c r="Q99" s="49"/>
      <c r="R99" s="49"/>
      <c r="S99" s="49"/>
      <c r="T99" s="49"/>
      <c r="U99" s="49"/>
      <c r="V99" s="49"/>
      <c r="W99" s="49"/>
      <c r="X99" s="49"/>
      <c r="Y99" s="49"/>
      <c r="Z99" s="54"/>
      <c r="AA99" s="54"/>
      <c r="AB99" s="35">
        <v>43141</v>
      </c>
      <c r="AC99" s="54"/>
      <c r="AD99" s="49" t="s">
        <v>178</v>
      </c>
      <c r="AE99" s="54" t="s">
        <v>367</v>
      </c>
      <c r="AF99" s="54" t="s">
        <v>375</v>
      </c>
      <c r="AG99" s="54"/>
      <c r="AH99" s="50" t="s">
        <v>158</v>
      </c>
      <c r="AI99" s="54" t="s">
        <v>159</v>
      </c>
      <c r="AJ99" s="50" t="s">
        <v>160</v>
      </c>
      <c r="AK99" s="49" t="s">
        <v>162</v>
      </c>
      <c r="AL99" s="49" t="s">
        <v>165</v>
      </c>
      <c r="AM99" s="54"/>
      <c r="AN99" s="54"/>
      <c r="AO99" s="54"/>
      <c r="AP99" s="53" t="s">
        <v>171</v>
      </c>
      <c r="AQ99" s="54" t="s">
        <v>172</v>
      </c>
      <c r="AR99" s="54" t="s">
        <v>320</v>
      </c>
      <c r="AS99" s="54"/>
      <c r="AT99" s="54"/>
      <c r="AU99" s="54"/>
      <c r="AV99" s="54"/>
      <c r="AW99" s="54"/>
      <c r="AX99" s="54"/>
      <c r="AY99" s="56">
        <v>19.556570000000001</v>
      </c>
      <c r="AZ99" s="56">
        <v>39.85736</v>
      </c>
      <c r="BA99" s="54"/>
      <c r="BB99" s="54" t="s">
        <v>174</v>
      </c>
      <c r="BC99" s="54"/>
      <c r="BD99" s="54"/>
      <c r="BE99" s="54"/>
      <c r="BF99" s="49" t="s">
        <v>356</v>
      </c>
      <c r="BG99" s="51" t="s">
        <v>179</v>
      </c>
      <c r="BH99" s="55" t="s">
        <v>332</v>
      </c>
      <c r="BI99" s="55" t="s">
        <v>366</v>
      </c>
      <c r="BJ99" s="55" t="s">
        <v>333</v>
      </c>
      <c r="BK99" s="55" t="s">
        <v>334</v>
      </c>
      <c r="BL99" s="55" t="s">
        <v>338</v>
      </c>
      <c r="BM99" s="55" t="s">
        <v>346</v>
      </c>
      <c r="BN99" s="51"/>
      <c r="BO99" s="55" t="s">
        <v>322</v>
      </c>
      <c r="BP99" s="49" t="s">
        <v>327</v>
      </c>
      <c r="BQ99" s="54" t="s">
        <v>180</v>
      </c>
      <c r="BR99" s="54"/>
      <c r="BS99" s="54"/>
      <c r="BT99" s="54"/>
      <c r="BU99" s="54"/>
      <c r="BV99" s="54"/>
      <c r="BW99" s="54"/>
      <c r="BX99" s="54"/>
    </row>
    <row r="100" spans="1:76" x14ac:dyDescent="0.25">
      <c r="A100" s="46" t="s">
        <v>175</v>
      </c>
      <c r="B100" s="35">
        <v>43738</v>
      </c>
      <c r="C100" s="57" t="s">
        <v>376</v>
      </c>
      <c r="D100" s="58" t="s">
        <v>177</v>
      </c>
      <c r="E100" s="54" t="s">
        <v>176</v>
      </c>
      <c r="F100" s="54" t="s">
        <v>377</v>
      </c>
      <c r="G100" s="57" t="s">
        <v>378</v>
      </c>
      <c r="H100" s="57" t="s">
        <v>379</v>
      </c>
      <c r="I100" s="59" t="s">
        <v>517</v>
      </c>
      <c r="J100" s="57" t="s">
        <v>378</v>
      </c>
      <c r="K100" s="34"/>
      <c r="L100" s="47" t="s">
        <v>478</v>
      </c>
      <c r="M100" s="49"/>
      <c r="N100" s="49"/>
      <c r="O100" s="49"/>
      <c r="P100" s="49" t="s">
        <v>279</v>
      </c>
      <c r="Q100" s="49"/>
      <c r="R100" s="49"/>
      <c r="S100" s="49"/>
      <c r="T100" s="49"/>
      <c r="U100" s="49"/>
      <c r="V100" s="49"/>
      <c r="W100" s="49"/>
      <c r="X100" s="49"/>
      <c r="Y100" s="49"/>
      <c r="Z100" s="54"/>
      <c r="AA100" s="54"/>
      <c r="AB100" s="35">
        <v>43141</v>
      </c>
      <c r="AC100" s="54"/>
      <c r="AD100" s="49" t="s">
        <v>178</v>
      </c>
      <c r="AE100" s="54" t="s">
        <v>367</v>
      </c>
      <c r="AF100" s="54" t="s">
        <v>375</v>
      </c>
      <c r="AG100" s="54"/>
      <c r="AH100" s="50" t="s">
        <v>158</v>
      </c>
      <c r="AI100" s="54" t="s">
        <v>159</v>
      </c>
      <c r="AJ100" s="50" t="s">
        <v>160</v>
      </c>
      <c r="AK100" s="49" t="s">
        <v>162</v>
      </c>
      <c r="AL100" s="49" t="s">
        <v>165</v>
      </c>
      <c r="AM100" s="54"/>
      <c r="AN100" s="54"/>
      <c r="AO100" s="54"/>
      <c r="AP100" s="53" t="s">
        <v>171</v>
      </c>
      <c r="AQ100" s="54" t="s">
        <v>172</v>
      </c>
      <c r="AR100" s="54" t="s">
        <v>320</v>
      </c>
      <c r="AS100" s="54"/>
      <c r="AT100" s="54"/>
      <c r="AU100" s="54"/>
      <c r="AV100" s="54"/>
      <c r="AW100" s="54"/>
      <c r="AX100" s="54"/>
      <c r="AY100" s="56">
        <v>19.556570000000001</v>
      </c>
      <c r="AZ100" s="56">
        <v>39.85736</v>
      </c>
      <c r="BA100" s="54"/>
      <c r="BB100" s="54" t="s">
        <v>174</v>
      </c>
      <c r="BC100" s="54"/>
      <c r="BD100" s="54"/>
      <c r="BE100" s="54"/>
      <c r="BF100" s="49" t="s">
        <v>356</v>
      </c>
      <c r="BG100" s="51" t="s">
        <v>179</v>
      </c>
      <c r="BH100" s="55" t="s">
        <v>332</v>
      </c>
      <c r="BI100" s="55" t="s">
        <v>366</v>
      </c>
      <c r="BJ100" s="55" t="s">
        <v>333</v>
      </c>
      <c r="BK100" s="55" t="s">
        <v>335</v>
      </c>
      <c r="BL100" s="55" t="s">
        <v>339</v>
      </c>
      <c r="BM100" s="55" t="s">
        <v>347</v>
      </c>
      <c r="BN100" s="51"/>
      <c r="BO100" s="55" t="s">
        <v>371</v>
      </c>
      <c r="BP100" s="49" t="s">
        <v>328</v>
      </c>
      <c r="BQ100" s="54" t="s">
        <v>180</v>
      </c>
      <c r="BR100" s="54"/>
      <c r="BS100" s="54"/>
      <c r="BT100" s="54"/>
      <c r="BU100" s="54"/>
      <c r="BV100" s="54"/>
      <c r="BW100" s="54"/>
      <c r="BX100" s="54"/>
    </row>
    <row r="101" spans="1:76" x14ac:dyDescent="0.25">
      <c r="A101" s="46" t="s">
        <v>175</v>
      </c>
      <c r="B101" s="35">
        <v>43738</v>
      </c>
      <c r="C101" s="57" t="s">
        <v>376</v>
      </c>
      <c r="D101" s="58" t="s">
        <v>177</v>
      </c>
      <c r="E101" s="54" t="s">
        <v>176</v>
      </c>
      <c r="F101" s="54" t="s">
        <v>377</v>
      </c>
      <c r="G101" s="57" t="s">
        <v>378</v>
      </c>
      <c r="H101" s="57" t="s">
        <v>379</v>
      </c>
      <c r="I101" s="59" t="s">
        <v>517</v>
      </c>
      <c r="J101" s="57" t="s">
        <v>378</v>
      </c>
      <c r="K101" s="34"/>
      <c r="L101" s="47" t="s">
        <v>479</v>
      </c>
      <c r="M101" s="49"/>
      <c r="N101" s="49"/>
      <c r="O101" s="49"/>
      <c r="P101" s="49" t="s">
        <v>280</v>
      </c>
      <c r="Q101" s="49"/>
      <c r="R101" s="49"/>
      <c r="S101" s="49"/>
      <c r="T101" s="49"/>
      <c r="U101" s="49"/>
      <c r="V101" s="49"/>
      <c r="W101" s="49"/>
      <c r="X101" s="49"/>
      <c r="Y101" s="49"/>
      <c r="Z101" s="54"/>
      <c r="AA101" s="54"/>
      <c r="AB101" s="35">
        <v>43143</v>
      </c>
      <c r="AC101" s="54"/>
      <c r="AD101" s="49" t="s">
        <v>178</v>
      </c>
      <c r="AE101" s="54" t="s">
        <v>367</v>
      </c>
      <c r="AF101" s="54" t="s">
        <v>375</v>
      </c>
      <c r="AG101" s="54"/>
      <c r="AH101" s="50" t="s">
        <v>158</v>
      </c>
      <c r="AI101" s="54" t="s">
        <v>159</v>
      </c>
      <c r="AJ101" s="50" t="s">
        <v>160</v>
      </c>
      <c r="AK101" s="49" t="s">
        <v>162</v>
      </c>
      <c r="AL101" s="49" t="s">
        <v>165</v>
      </c>
      <c r="AM101" s="54"/>
      <c r="AN101" s="54"/>
      <c r="AO101" s="54"/>
      <c r="AP101" s="53" t="s">
        <v>171</v>
      </c>
      <c r="AQ101" s="54" t="s">
        <v>173</v>
      </c>
      <c r="AR101" s="54" t="s">
        <v>320</v>
      </c>
      <c r="AS101" s="54"/>
      <c r="AT101" s="54"/>
      <c r="AU101" s="54"/>
      <c r="AV101" s="54"/>
      <c r="AW101" s="54"/>
      <c r="AX101" s="54"/>
      <c r="AY101" s="56">
        <v>19.639230000000001</v>
      </c>
      <c r="AZ101" s="56">
        <v>39.819499999999998</v>
      </c>
      <c r="BA101" s="54"/>
      <c r="BB101" s="54" t="s">
        <v>174</v>
      </c>
      <c r="BC101" s="54"/>
      <c r="BD101" s="54"/>
      <c r="BE101" s="54"/>
      <c r="BF101" s="49" t="s">
        <v>357</v>
      </c>
      <c r="BG101" s="51" t="s">
        <v>179</v>
      </c>
      <c r="BH101" s="55" t="s">
        <v>332</v>
      </c>
      <c r="BI101" s="55" t="s">
        <v>366</v>
      </c>
      <c r="BJ101" s="55" t="s">
        <v>333</v>
      </c>
      <c r="BK101" s="55" t="s">
        <v>334</v>
      </c>
      <c r="BL101" s="55" t="s">
        <v>340</v>
      </c>
      <c r="BM101" s="55" t="s">
        <v>348</v>
      </c>
      <c r="BN101" s="51"/>
      <c r="BO101" s="55" t="s">
        <v>323</v>
      </c>
      <c r="BP101" s="49" t="s">
        <v>329</v>
      </c>
      <c r="BQ101" s="54" t="s">
        <v>180</v>
      </c>
      <c r="BR101" s="54"/>
      <c r="BS101" s="54"/>
      <c r="BT101" s="54"/>
      <c r="BU101" s="54"/>
      <c r="BV101" s="54"/>
      <c r="BW101" s="54"/>
      <c r="BX101" s="54"/>
    </row>
    <row r="102" spans="1:76" x14ac:dyDescent="0.25">
      <c r="A102" s="46" t="s">
        <v>175</v>
      </c>
      <c r="B102" s="35">
        <v>43738</v>
      </c>
      <c r="C102" s="57" t="s">
        <v>376</v>
      </c>
      <c r="D102" s="58" t="s">
        <v>177</v>
      </c>
      <c r="E102" s="54" t="s">
        <v>176</v>
      </c>
      <c r="F102" s="54" t="s">
        <v>377</v>
      </c>
      <c r="G102" s="57" t="s">
        <v>378</v>
      </c>
      <c r="H102" s="57" t="s">
        <v>379</v>
      </c>
      <c r="I102" s="59" t="s">
        <v>517</v>
      </c>
      <c r="J102" s="57" t="s">
        <v>378</v>
      </c>
      <c r="K102" s="34"/>
      <c r="L102" s="47" t="s">
        <v>480</v>
      </c>
      <c r="M102" s="49"/>
      <c r="N102" s="49"/>
      <c r="O102" s="49"/>
      <c r="P102" s="49" t="s">
        <v>281</v>
      </c>
      <c r="Q102" s="49"/>
      <c r="R102" s="49"/>
      <c r="S102" s="49"/>
      <c r="T102" s="49"/>
      <c r="U102" s="49"/>
      <c r="V102" s="49"/>
      <c r="W102" s="49"/>
      <c r="X102" s="49"/>
      <c r="Y102" s="49"/>
      <c r="Z102" s="54"/>
      <c r="AA102" s="54"/>
      <c r="AB102" s="35">
        <v>43143</v>
      </c>
      <c r="AC102" s="54"/>
      <c r="AD102" s="49" t="s">
        <v>178</v>
      </c>
      <c r="AE102" s="54" t="s">
        <v>367</v>
      </c>
      <c r="AF102" s="54" t="s">
        <v>375</v>
      </c>
      <c r="AG102" s="54"/>
      <c r="AH102" s="50" t="s">
        <v>158</v>
      </c>
      <c r="AI102" s="54" t="s">
        <v>159</v>
      </c>
      <c r="AJ102" s="50" t="s">
        <v>160</v>
      </c>
      <c r="AK102" s="49" t="s">
        <v>162</v>
      </c>
      <c r="AL102" s="49" t="s">
        <v>165</v>
      </c>
      <c r="AM102" s="54"/>
      <c r="AN102" s="54"/>
      <c r="AO102" s="54"/>
      <c r="AP102" s="53" t="s">
        <v>171</v>
      </c>
      <c r="AQ102" s="54" t="s">
        <v>173</v>
      </c>
      <c r="AR102" s="54" t="s">
        <v>320</v>
      </c>
      <c r="AS102" s="54"/>
      <c r="AT102" s="54"/>
      <c r="AU102" s="54"/>
      <c r="AV102" s="54"/>
      <c r="AW102" s="54"/>
      <c r="AX102" s="54"/>
      <c r="AY102" s="56">
        <v>19.639230000000001</v>
      </c>
      <c r="AZ102" s="56">
        <v>39.819499999999998</v>
      </c>
      <c r="BA102" s="54"/>
      <c r="BB102" s="54" t="s">
        <v>174</v>
      </c>
      <c r="BC102" s="54"/>
      <c r="BD102" s="54"/>
      <c r="BE102" s="54"/>
      <c r="BF102" s="49" t="s">
        <v>357</v>
      </c>
      <c r="BG102" s="51" t="s">
        <v>179</v>
      </c>
      <c r="BH102" s="55" t="s">
        <v>332</v>
      </c>
      <c r="BI102" s="55" t="s">
        <v>366</v>
      </c>
      <c r="BJ102" s="55" t="s">
        <v>333</v>
      </c>
      <c r="BK102" s="55" t="s">
        <v>334</v>
      </c>
      <c r="BL102" s="55" t="s">
        <v>338</v>
      </c>
      <c r="BM102" s="55" t="s">
        <v>346</v>
      </c>
      <c r="BN102" s="51"/>
      <c r="BO102" s="55" t="s">
        <v>322</v>
      </c>
      <c r="BP102" s="49" t="s">
        <v>327</v>
      </c>
      <c r="BQ102" s="54" t="s">
        <v>180</v>
      </c>
      <c r="BR102" s="54"/>
      <c r="BS102" s="54"/>
      <c r="BT102" s="54"/>
      <c r="BU102" s="54"/>
      <c r="BV102" s="54"/>
      <c r="BW102" s="54"/>
      <c r="BX102" s="54"/>
    </row>
    <row r="103" spans="1:76" x14ac:dyDescent="0.25">
      <c r="A103" s="46" t="s">
        <v>175</v>
      </c>
      <c r="B103" s="35">
        <v>43738</v>
      </c>
      <c r="C103" s="57" t="s">
        <v>376</v>
      </c>
      <c r="D103" s="58" t="s">
        <v>177</v>
      </c>
      <c r="E103" s="54" t="s">
        <v>176</v>
      </c>
      <c r="F103" s="54" t="s">
        <v>377</v>
      </c>
      <c r="G103" s="57" t="s">
        <v>378</v>
      </c>
      <c r="H103" s="57" t="s">
        <v>379</v>
      </c>
      <c r="I103" s="59" t="s">
        <v>517</v>
      </c>
      <c r="J103" s="57" t="s">
        <v>378</v>
      </c>
      <c r="K103" s="34"/>
      <c r="L103" s="47" t="s">
        <v>481</v>
      </c>
      <c r="M103" s="49"/>
      <c r="N103" s="49"/>
      <c r="O103" s="49"/>
      <c r="P103" s="49" t="s">
        <v>282</v>
      </c>
      <c r="Q103" s="49"/>
      <c r="R103" s="49"/>
      <c r="S103" s="49"/>
      <c r="T103" s="49"/>
      <c r="U103" s="49"/>
      <c r="V103" s="49"/>
      <c r="W103" s="49"/>
      <c r="X103" s="49"/>
      <c r="Y103" s="49"/>
      <c r="Z103" s="54"/>
      <c r="AA103" s="54"/>
      <c r="AB103" s="35">
        <v>43146</v>
      </c>
      <c r="AC103" s="54"/>
      <c r="AD103" s="49" t="s">
        <v>178</v>
      </c>
      <c r="AE103" s="54" t="s">
        <v>367</v>
      </c>
      <c r="AF103" s="54" t="s">
        <v>375</v>
      </c>
      <c r="AG103" s="54"/>
      <c r="AH103" s="50" t="s">
        <v>158</v>
      </c>
      <c r="AI103" s="54" t="s">
        <v>159</v>
      </c>
      <c r="AJ103" s="50" t="s">
        <v>160</v>
      </c>
      <c r="AK103" s="49" t="s">
        <v>161</v>
      </c>
      <c r="AL103" s="49" t="s">
        <v>167</v>
      </c>
      <c r="AM103" s="54"/>
      <c r="AN103" s="54"/>
      <c r="AO103" s="54"/>
      <c r="AP103" s="53" t="s">
        <v>171</v>
      </c>
      <c r="AQ103" s="54" t="s">
        <v>319</v>
      </c>
      <c r="AR103" s="54" t="s">
        <v>321</v>
      </c>
      <c r="AS103" s="54"/>
      <c r="AT103" s="54"/>
      <c r="AU103" s="54"/>
      <c r="AV103" s="54"/>
      <c r="AW103" s="54"/>
      <c r="AX103" s="54"/>
      <c r="AY103" s="56">
        <v>18.66619</v>
      </c>
      <c r="AZ103" s="56">
        <v>41.818150000000003</v>
      </c>
      <c r="BA103" s="54"/>
      <c r="BB103" s="54" t="s">
        <v>174</v>
      </c>
      <c r="BC103" s="54"/>
      <c r="BD103" s="54"/>
      <c r="BE103" s="54"/>
      <c r="BF103" s="49" t="s">
        <v>361</v>
      </c>
      <c r="BG103" s="51" t="s">
        <v>179</v>
      </c>
      <c r="BH103" s="55" t="s">
        <v>332</v>
      </c>
      <c r="BI103" s="55" t="s">
        <v>366</v>
      </c>
      <c r="BJ103" s="55" t="s">
        <v>333</v>
      </c>
      <c r="BK103" s="55" t="s">
        <v>334</v>
      </c>
      <c r="BL103" s="55" t="s">
        <v>338</v>
      </c>
      <c r="BM103" s="55" t="s">
        <v>346</v>
      </c>
      <c r="BN103" s="51"/>
      <c r="BO103" s="55" t="s">
        <v>322</v>
      </c>
      <c r="BP103" s="49" t="s">
        <v>327</v>
      </c>
      <c r="BQ103" s="54" t="s">
        <v>180</v>
      </c>
      <c r="BR103" s="54"/>
      <c r="BS103" s="54"/>
      <c r="BT103" s="54"/>
      <c r="BU103" s="54"/>
      <c r="BV103" s="54"/>
      <c r="BW103" s="54"/>
      <c r="BX103" s="54"/>
    </row>
    <row r="104" spans="1:76" x14ac:dyDescent="0.25">
      <c r="A104" s="46" t="s">
        <v>175</v>
      </c>
      <c r="B104" s="35">
        <v>43738</v>
      </c>
      <c r="C104" s="57" t="s">
        <v>376</v>
      </c>
      <c r="D104" s="58" t="s">
        <v>177</v>
      </c>
      <c r="E104" s="54" t="s">
        <v>176</v>
      </c>
      <c r="F104" s="54" t="s">
        <v>377</v>
      </c>
      <c r="G104" s="57" t="s">
        <v>378</v>
      </c>
      <c r="H104" s="57" t="s">
        <v>379</v>
      </c>
      <c r="I104" s="59" t="s">
        <v>517</v>
      </c>
      <c r="J104" s="57" t="s">
        <v>378</v>
      </c>
      <c r="K104" s="34"/>
      <c r="L104" s="47" t="s">
        <v>482</v>
      </c>
      <c r="M104" s="49"/>
      <c r="N104" s="49"/>
      <c r="O104" s="49"/>
      <c r="P104" s="49" t="s">
        <v>283</v>
      </c>
      <c r="Q104" s="49"/>
      <c r="R104" s="49"/>
      <c r="S104" s="49"/>
      <c r="T104" s="49"/>
      <c r="U104" s="49"/>
      <c r="V104" s="49"/>
      <c r="W104" s="49"/>
      <c r="X104" s="49"/>
      <c r="Y104" s="49"/>
      <c r="Z104" s="54"/>
      <c r="AA104" s="54"/>
      <c r="AB104" s="35">
        <v>43146</v>
      </c>
      <c r="AC104" s="54"/>
      <c r="AD104" s="49" t="s">
        <v>178</v>
      </c>
      <c r="AE104" s="54" t="s">
        <v>367</v>
      </c>
      <c r="AF104" s="54" t="s">
        <v>375</v>
      </c>
      <c r="AG104" s="54"/>
      <c r="AH104" s="50" t="s">
        <v>158</v>
      </c>
      <c r="AI104" s="54" t="s">
        <v>159</v>
      </c>
      <c r="AJ104" s="50" t="s">
        <v>160</v>
      </c>
      <c r="AK104" s="49" t="s">
        <v>161</v>
      </c>
      <c r="AL104" s="49" t="s">
        <v>167</v>
      </c>
      <c r="AM104" s="54"/>
      <c r="AN104" s="54"/>
      <c r="AO104" s="54"/>
      <c r="AP104" s="53" t="s">
        <v>171</v>
      </c>
      <c r="AQ104" s="54" t="s">
        <v>319</v>
      </c>
      <c r="AR104" s="54" t="s">
        <v>321</v>
      </c>
      <c r="AS104" s="54"/>
      <c r="AT104" s="54"/>
      <c r="AU104" s="54"/>
      <c r="AV104" s="54"/>
      <c r="AW104" s="54"/>
      <c r="AX104" s="54"/>
      <c r="AY104" s="56">
        <v>18.66619</v>
      </c>
      <c r="AZ104" s="56">
        <v>41.818150000000003</v>
      </c>
      <c r="BA104" s="54"/>
      <c r="BB104" s="54" t="s">
        <v>174</v>
      </c>
      <c r="BC104" s="54"/>
      <c r="BD104" s="54"/>
      <c r="BE104" s="54"/>
      <c r="BF104" s="49" t="s">
        <v>361</v>
      </c>
      <c r="BG104" s="51" t="s">
        <v>179</v>
      </c>
      <c r="BH104" s="55" t="s">
        <v>332</v>
      </c>
      <c r="BI104" s="51" t="s">
        <v>366</v>
      </c>
      <c r="BJ104" s="55" t="s">
        <v>333</v>
      </c>
      <c r="BK104" s="55" t="s">
        <v>334</v>
      </c>
      <c r="BL104" s="55" t="s">
        <v>338</v>
      </c>
      <c r="BM104" s="55" t="s">
        <v>344</v>
      </c>
      <c r="BN104" s="51"/>
      <c r="BO104" s="55" t="s">
        <v>369</v>
      </c>
      <c r="BP104" s="49" t="s">
        <v>325</v>
      </c>
      <c r="BQ104" s="54" t="s">
        <v>180</v>
      </c>
      <c r="BR104" s="54"/>
      <c r="BS104" s="54"/>
      <c r="BT104" s="54"/>
      <c r="BU104" s="54"/>
      <c r="BV104" s="54"/>
      <c r="BW104" s="54"/>
      <c r="BX104" s="54"/>
    </row>
    <row r="105" spans="1:76" x14ac:dyDescent="0.25">
      <c r="A105" s="46" t="s">
        <v>175</v>
      </c>
      <c r="B105" s="35">
        <v>43738</v>
      </c>
      <c r="C105" s="57" t="s">
        <v>376</v>
      </c>
      <c r="D105" s="58" t="s">
        <v>177</v>
      </c>
      <c r="E105" s="54" t="s">
        <v>176</v>
      </c>
      <c r="F105" s="54" t="s">
        <v>377</v>
      </c>
      <c r="G105" s="57" t="s">
        <v>378</v>
      </c>
      <c r="H105" s="57" t="s">
        <v>379</v>
      </c>
      <c r="I105" s="59" t="s">
        <v>517</v>
      </c>
      <c r="J105" s="57" t="s">
        <v>378</v>
      </c>
      <c r="K105" s="34"/>
      <c r="L105" s="47" t="s">
        <v>483</v>
      </c>
      <c r="M105" s="49"/>
      <c r="N105" s="49"/>
      <c r="O105" s="49"/>
      <c r="P105" s="49" t="s">
        <v>284</v>
      </c>
      <c r="Q105" s="49"/>
      <c r="R105" s="49"/>
      <c r="S105" s="49"/>
      <c r="T105" s="49"/>
      <c r="U105" s="49"/>
      <c r="V105" s="49"/>
      <c r="W105" s="49"/>
      <c r="X105" s="49"/>
      <c r="Y105" s="49"/>
      <c r="Z105" s="54"/>
      <c r="AA105" s="54"/>
      <c r="AB105" s="35">
        <v>43147</v>
      </c>
      <c r="AC105" s="54"/>
      <c r="AD105" s="49" t="s">
        <v>178</v>
      </c>
      <c r="AE105" s="54" t="s">
        <v>367</v>
      </c>
      <c r="AF105" s="54" t="s">
        <v>375</v>
      </c>
      <c r="AG105" s="54"/>
      <c r="AH105" s="50" t="s">
        <v>158</v>
      </c>
      <c r="AI105" s="54" t="s">
        <v>159</v>
      </c>
      <c r="AJ105" s="50" t="s">
        <v>160</v>
      </c>
      <c r="AK105" s="49" t="s">
        <v>161</v>
      </c>
      <c r="AL105" s="49" t="s">
        <v>170</v>
      </c>
      <c r="AM105" s="54"/>
      <c r="AN105" s="54"/>
      <c r="AO105" s="54"/>
      <c r="AP105" s="53" t="s">
        <v>171</v>
      </c>
      <c r="AQ105" s="54" t="s">
        <v>319</v>
      </c>
      <c r="AR105" s="54" t="s">
        <v>321</v>
      </c>
      <c r="AS105" s="54"/>
      <c r="AT105" s="54"/>
      <c r="AU105" s="54"/>
      <c r="AV105" s="54"/>
      <c r="AW105" s="54"/>
      <c r="AX105" s="54"/>
      <c r="AY105" s="56">
        <v>19.199259999999999</v>
      </c>
      <c r="AZ105" s="56">
        <v>41.647019999999998</v>
      </c>
      <c r="BA105" s="54"/>
      <c r="BB105" s="54" t="s">
        <v>174</v>
      </c>
      <c r="BC105" s="54"/>
      <c r="BD105" s="54"/>
      <c r="BE105" s="54"/>
      <c r="BF105" s="49" t="s">
        <v>353</v>
      </c>
      <c r="BG105" s="51" t="s">
        <v>179</v>
      </c>
      <c r="BH105" s="55" t="s">
        <v>332</v>
      </c>
      <c r="BI105" s="51" t="s">
        <v>366</v>
      </c>
      <c r="BJ105" s="55" t="s">
        <v>333</v>
      </c>
      <c r="BK105" s="55" t="s">
        <v>334</v>
      </c>
      <c r="BL105" s="55" t="s">
        <v>338</v>
      </c>
      <c r="BM105" s="55" t="s">
        <v>344</v>
      </c>
      <c r="BN105" s="51"/>
      <c r="BO105" s="55" t="s">
        <v>369</v>
      </c>
      <c r="BP105" s="49" t="s">
        <v>325</v>
      </c>
      <c r="BQ105" s="54" t="s">
        <v>180</v>
      </c>
      <c r="BR105" s="54"/>
      <c r="BS105" s="54"/>
      <c r="BT105" s="54"/>
      <c r="BU105" s="54"/>
      <c r="BV105" s="54"/>
      <c r="BW105" s="54"/>
      <c r="BX105" s="54"/>
    </row>
    <row r="106" spans="1:76" x14ac:dyDescent="0.25">
      <c r="A106" s="46" t="s">
        <v>175</v>
      </c>
      <c r="B106" s="35">
        <v>43738</v>
      </c>
      <c r="C106" s="57" t="s">
        <v>376</v>
      </c>
      <c r="D106" s="58" t="s">
        <v>177</v>
      </c>
      <c r="E106" s="54" t="s">
        <v>176</v>
      </c>
      <c r="F106" s="54" t="s">
        <v>377</v>
      </c>
      <c r="G106" s="57" t="s">
        <v>378</v>
      </c>
      <c r="H106" s="57" t="s">
        <v>379</v>
      </c>
      <c r="I106" s="59" t="s">
        <v>517</v>
      </c>
      <c r="J106" s="57" t="s">
        <v>378</v>
      </c>
      <c r="K106" s="34"/>
      <c r="L106" s="47" t="s">
        <v>484</v>
      </c>
      <c r="M106" s="49"/>
      <c r="N106" s="49"/>
      <c r="O106" s="49"/>
      <c r="P106" s="49" t="s">
        <v>285</v>
      </c>
      <c r="Q106" s="49"/>
      <c r="R106" s="49"/>
      <c r="S106" s="49"/>
      <c r="T106" s="49"/>
      <c r="U106" s="49"/>
      <c r="V106" s="49"/>
      <c r="W106" s="49"/>
      <c r="X106" s="49"/>
      <c r="Y106" s="49"/>
      <c r="Z106" s="54"/>
      <c r="AA106" s="54"/>
      <c r="AB106" s="35">
        <v>43136</v>
      </c>
      <c r="AC106" s="54"/>
      <c r="AD106" s="49" t="s">
        <v>178</v>
      </c>
      <c r="AE106" s="54" t="s">
        <v>367</v>
      </c>
      <c r="AF106" s="54" t="s">
        <v>375</v>
      </c>
      <c r="AG106" s="54"/>
      <c r="AH106" s="50" t="s">
        <v>158</v>
      </c>
      <c r="AI106" s="54" t="s">
        <v>159</v>
      </c>
      <c r="AJ106" s="50" t="s">
        <v>160</v>
      </c>
      <c r="AK106" s="49" t="s">
        <v>161</v>
      </c>
      <c r="AL106" s="49" t="s">
        <v>168</v>
      </c>
      <c r="AM106" s="54"/>
      <c r="AN106" s="54"/>
      <c r="AO106" s="54"/>
      <c r="AP106" s="53" t="s">
        <v>171</v>
      </c>
      <c r="AQ106" s="54" t="s">
        <v>319</v>
      </c>
      <c r="AR106" s="54" t="s">
        <v>321</v>
      </c>
      <c r="AS106" s="54"/>
      <c r="AT106" s="54"/>
      <c r="AU106" s="54"/>
      <c r="AV106" s="54"/>
      <c r="AW106" s="54"/>
      <c r="AX106" s="54"/>
      <c r="AY106" s="56">
        <v>19.49286</v>
      </c>
      <c r="AZ106" s="56">
        <v>41.157730000000001</v>
      </c>
      <c r="BA106" s="54"/>
      <c r="BB106" s="54" t="s">
        <v>174</v>
      </c>
      <c r="BC106" s="54"/>
      <c r="BD106" s="54"/>
      <c r="BE106" s="54"/>
      <c r="BF106" s="49" t="s">
        <v>358</v>
      </c>
      <c r="BG106" s="51" t="s">
        <v>179</v>
      </c>
      <c r="BH106" s="55" t="s">
        <v>332</v>
      </c>
      <c r="BI106" s="51" t="s">
        <v>366</v>
      </c>
      <c r="BJ106" s="55" t="s">
        <v>333</v>
      </c>
      <c r="BK106" s="55" t="s">
        <v>334</v>
      </c>
      <c r="BL106" s="55" t="s">
        <v>338</v>
      </c>
      <c r="BM106" s="55" t="s">
        <v>344</v>
      </c>
      <c r="BN106" s="51"/>
      <c r="BO106" s="55" t="s">
        <v>369</v>
      </c>
      <c r="BP106" s="49" t="s">
        <v>325</v>
      </c>
      <c r="BQ106" s="54" t="s">
        <v>180</v>
      </c>
      <c r="BR106" s="54"/>
      <c r="BS106" s="54"/>
      <c r="BT106" s="54"/>
      <c r="BU106" s="54"/>
      <c r="BV106" s="54"/>
      <c r="BW106" s="54"/>
      <c r="BX106" s="54"/>
    </row>
    <row r="107" spans="1:76" x14ac:dyDescent="0.25">
      <c r="A107" s="46" t="s">
        <v>175</v>
      </c>
      <c r="B107" s="35">
        <v>43738</v>
      </c>
      <c r="C107" s="57" t="s">
        <v>376</v>
      </c>
      <c r="D107" s="58" t="s">
        <v>177</v>
      </c>
      <c r="E107" s="54" t="s">
        <v>176</v>
      </c>
      <c r="F107" s="54" t="s">
        <v>377</v>
      </c>
      <c r="G107" s="57" t="s">
        <v>378</v>
      </c>
      <c r="H107" s="57" t="s">
        <v>379</v>
      </c>
      <c r="I107" s="59" t="s">
        <v>517</v>
      </c>
      <c r="J107" s="57" t="s">
        <v>378</v>
      </c>
      <c r="K107" s="34"/>
      <c r="L107" s="47" t="s">
        <v>485</v>
      </c>
      <c r="M107" s="49"/>
      <c r="N107" s="49"/>
      <c r="O107" s="49"/>
      <c r="P107" s="49" t="s">
        <v>286</v>
      </c>
      <c r="Q107" s="49"/>
      <c r="R107" s="49"/>
      <c r="S107" s="49"/>
      <c r="T107" s="49"/>
      <c r="U107" s="49"/>
      <c r="V107" s="49"/>
      <c r="W107" s="49"/>
      <c r="X107" s="49"/>
      <c r="Y107" s="49"/>
      <c r="Z107" s="54"/>
      <c r="AA107" s="54"/>
      <c r="AB107" s="35">
        <v>43140</v>
      </c>
      <c r="AC107" s="54"/>
      <c r="AD107" s="49" t="s">
        <v>178</v>
      </c>
      <c r="AE107" s="54" t="s">
        <v>367</v>
      </c>
      <c r="AF107" s="54" t="s">
        <v>375</v>
      </c>
      <c r="AG107" s="54"/>
      <c r="AH107" s="50" t="s">
        <v>158</v>
      </c>
      <c r="AI107" s="54" t="s">
        <v>159</v>
      </c>
      <c r="AJ107" s="50" t="s">
        <v>160</v>
      </c>
      <c r="AK107" s="49" t="s">
        <v>162</v>
      </c>
      <c r="AL107" s="49" t="s">
        <v>318</v>
      </c>
      <c r="AM107" s="54"/>
      <c r="AN107" s="54"/>
      <c r="AO107" s="54"/>
      <c r="AP107" s="53" t="s">
        <v>171</v>
      </c>
      <c r="AQ107" s="54" t="s">
        <v>172</v>
      </c>
      <c r="AR107" s="54" t="s">
        <v>321</v>
      </c>
      <c r="AS107" s="54"/>
      <c r="AT107" s="54"/>
      <c r="AU107" s="54"/>
      <c r="AV107" s="54"/>
      <c r="AW107" s="54"/>
      <c r="AX107" s="54"/>
      <c r="AY107" s="56">
        <v>19.552119999999999</v>
      </c>
      <c r="AZ107" s="56">
        <v>40.375430000000001</v>
      </c>
      <c r="BA107" s="54"/>
      <c r="BB107" s="54" t="s">
        <v>174</v>
      </c>
      <c r="BC107" s="54"/>
      <c r="BD107" s="54"/>
      <c r="BE107" s="54"/>
      <c r="BF107" s="49" t="s">
        <v>363</v>
      </c>
      <c r="BG107" s="51" t="s">
        <v>179</v>
      </c>
      <c r="BH107" s="55" t="s">
        <v>332</v>
      </c>
      <c r="BI107" s="51" t="s">
        <v>366</v>
      </c>
      <c r="BJ107" s="55" t="s">
        <v>333</v>
      </c>
      <c r="BK107" s="55" t="s">
        <v>334</v>
      </c>
      <c r="BL107" s="55" t="s">
        <v>338</v>
      </c>
      <c r="BM107" s="55" t="s">
        <v>344</v>
      </c>
      <c r="BN107" s="51"/>
      <c r="BO107" s="55" t="s">
        <v>369</v>
      </c>
      <c r="BP107" s="49" t="s">
        <v>325</v>
      </c>
      <c r="BQ107" s="54" t="s">
        <v>180</v>
      </c>
      <c r="BR107" s="54"/>
      <c r="BS107" s="54"/>
      <c r="BT107" s="54"/>
      <c r="BU107" s="54"/>
      <c r="BV107" s="54"/>
      <c r="BW107" s="54"/>
      <c r="BX107" s="54"/>
    </row>
    <row r="108" spans="1:76" x14ac:dyDescent="0.25">
      <c r="A108" s="46" t="s">
        <v>175</v>
      </c>
      <c r="B108" s="35">
        <v>43738</v>
      </c>
      <c r="C108" s="57" t="s">
        <v>376</v>
      </c>
      <c r="D108" s="58" t="s">
        <v>177</v>
      </c>
      <c r="E108" s="54" t="s">
        <v>176</v>
      </c>
      <c r="F108" s="54" t="s">
        <v>377</v>
      </c>
      <c r="G108" s="57" t="s">
        <v>378</v>
      </c>
      <c r="H108" s="57" t="s">
        <v>379</v>
      </c>
      <c r="I108" s="59" t="s">
        <v>517</v>
      </c>
      <c r="J108" s="57" t="s">
        <v>378</v>
      </c>
      <c r="K108" s="34"/>
      <c r="L108" s="47" t="s">
        <v>486</v>
      </c>
      <c r="M108" s="49"/>
      <c r="N108" s="49"/>
      <c r="O108" s="49"/>
      <c r="P108" s="49" t="s">
        <v>287</v>
      </c>
      <c r="Q108" s="49"/>
      <c r="R108" s="49"/>
      <c r="S108" s="49"/>
      <c r="T108" s="49"/>
      <c r="U108" s="49"/>
      <c r="V108" s="49"/>
      <c r="W108" s="49"/>
      <c r="X108" s="49"/>
      <c r="Y108" s="49"/>
      <c r="Z108" s="54"/>
      <c r="AA108" s="54"/>
      <c r="AB108" s="35">
        <v>43169</v>
      </c>
      <c r="AC108" s="54"/>
      <c r="AD108" s="49" t="s">
        <v>178</v>
      </c>
      <c r="AE108" s="54" t="s">
        <v>367</v>
      </c>
      <c r="AF108" s="54" t="s">
        <v>375</v>
      </c>
      <c r="AG108" s="54"/>
      <c r="AH108" s="50" t="s">
        <v>158</v>
      </c>
      <c r="AI108" s="54" t="s">
        <v>159</v>
      </c>
      <c r="AJ108" s="50" t="s">
        <v>160</v>
      </c>
      <c r="AK108" s="49" t="s">
        <v>161</v>
      </c>
      <c r="AL108" s="49" t="s">
        <v>163</v>
      </c>
      <c r="AM108" s="54"/>
      <c r="AN108" s="54"/>
      <c r="AO108" s="54"/>
      <c r="AP108" s="53" t="s">
        <v>171</v>
      </c>
      <c r="AQ108" s="54" t="s">
        <v>319</v>
      </c>
      <c r="AR108" s="54" t="s">
        <v>320</v>
      </c>
      <c r="AS108" s="54"/>
      <c r="AT108" s="54"/>
      <c r="AU108" s="54"/>
      <c r="AV108" s="54"/>
      <c r="AW108" s="54"/>
      <c r="AX108" s="54"/>
      <c r="AY108" s="56">
        <v>18.932040000000001</v>
      </c>
      <c r="AZ108" s="56">
        <v>42.028149999999997</v>
      </c>
      <c r="BA108" s="54"/>
      <c r="BB108" s="54" t="s">
        <v>174</v>
      </c>
      <c r="BC108" s="54"/>
      <c r="BD108" s="54"/>
      <c r="BE108" s="54"/>
      <c r="BF108" s="49" t="s">
        <v>354</v>
      </c>
      <c r="BG108" s="51" t="s">
        <v>179</v>
      </c>
      <c r="BH108" s="55" t="s">
        <v>332</v>
      </c>
      <c r="BI108" s="51" t="s">
        <v>366</v>
      </c>
      <c r="BJ108" s="55" t="s">
        <v>333</v>
      </c>
      <c r="BK108" s="55" t="s">
        <v>334</v>
      </c>
      <c r="BL108" s="55" t="s">
        <v>338</v>
      </c>
      <c r="BM108" s="55" t="s">
        <v>344</v>
      </c>
      <c r="BN108" s="51"/>
      <c r="BO108" s="55" t="s">
        <v>369</v>
      </c>
      <c r="BP108" s="49" t="s">
        <v>325</v>
      </c>
      <c r="BQ108" s="54" t="s">
        <v>180</v>
      </c>
      <c r="BR108" s="54"/>
      <c r="BS108" s="54"/>
      <c r="BT108" s="54"/>
      <c r="BU108" s="54"/>
      <c r="BV108" s="54"/>
      <c r="BW108" s="54"/>
      <c r="BX108" s="54"/>
    </row>
    <row r="109" spans="1:76" x14ac:dyDescent="0.25">
      <c r="A109" s="46" t="s">
        <v>175</v>
      </c>
      <c r="B109" s="35">
        <v>43738</v>
      </c>
      <c r="C109" s="57" t="s">
        <v>376</v>
      </c>
      <c r="D109" s="58" t="s">
        <v>177</v>
      </c>
      <c r="E109" s="54" t="s">
        <v>176</v>
      </c>
      <c r="F109" s="54" t="s">
        <v>377</v>
      </c>
      <c r="G109" s="57" t="s">
        <v>378</v>
      </c>
      <c r="H109" s="57" t="s">
        <v>379</v>
      </c>
      <c r="I109" s="59" t="s">
        <v>517</v>
      </c>
      <c r="J109" s="57" t="s">
        <v>378</v>
      </c>
      <c r="K109" s="34"/>
      <c r="L109" s="47" t="s">
        <v>487</v>
      </c>
      <c r="M109" s="49"/>
      <c r="N109" s="49"/>
      <c r="O109" s="49"/>
      <c r="P109" s="49" t="s">
        <v>288</v>
      </c>
      <c r="Q109" s="49"/>
      <c r="R109" s="49"/>
      <c r="S109" s="49"/>
      <c r="T109" s="49"/>
      <c r="U109" s="49"/>
      <c r="V109" s="49"/>
      <c r="W109" s="49"/>
      <c r="X109" s="49"/>
      <c r="Y109" s="49"/>
      <c r="Z109" s="54"/>
      <c r="AA109" s="54"/>
      <c r="AB109" s="35">
        <v>43169</v>
      </c>
      <c r="AC109" s="54"/>
      <c r="AD109" s="49" t="s">
        <v>178</v>
      </c>
      <c r="AE109" s="54" t="s">
        <v>367</v>
      </c>
      <c r="AF109" s="54" t="s">
        <v>375</v>
      </c>
      <c r="AG109" s="54"/>
      <c r="AH109" s="50" t="s">
        <v>158</v>
      </c>
      <c r="AI109" s="54" t="s">
        <v>159</v>
      </c>
      <c r="AJ109" s="50" t="s">
        <v>160</v>
      </c>
      <c r="AK109" s="49" t="s">
        <v>161</v>
      </c>
      <c r="AL109" s="49" t="s">
        <v>163</v>
      </c>
      <c r="AM109" s="54"/>
      <c r="AN109" s="54"/>
      <c r="AO109" s="54"/>
      <c r="AP109" s="53" t="s">
        <v>171</v>
      </c>
      <c r="AQ109" s="54" t="s">
        <v>319</v>
      </c>
      <c r="AR109" s="54" t="s">
        <v>320</v>
      </c>
      <c r="AS109" s="54"/>
      <c r="AT109" s="54"/>
      <c r="AU109" s="54"/>
      <c r="AV109" s="54"/>
      <c r="AW109" s="54"/>
      <c r="AX109" s="54"/>
      <c r="AY109" s="56">
        <v>18.932040000000001</v>
      </c>
      <c r="AZ109" s="56">
        <v>42.028149999999997</v>
      </c>
      <c r="BA109" s="54"/>
      <c r="BB109" s="54" t="s">
        <v>174</v>
      </c>
      <c r="BC109" s="54"/>
      <c r="BD109" s="54"/>
      <c r="BE109" s="54"/>
      <c r="BF109" s="49" t="s">
        <v>354</v>
      </c>
      <c r="BG109" s="51" t="s">
        <v>179</v>
      </c>
      <c r="BH109" s="55" t="s">
        <v>332</v>
      </c>
      <c r="BI109" s="55" t="s">
        <v>366</v>
      </c>
      <c r="BJ109" s="55" t="s">
        <v>333</v>
      </c>
      <c r="BK109" s="55" t="s">
        <v>334</v>
      </c>
      <c r="BL109" s="55" t="s">
        <v>338</v>
      </c>
      <c r="BM109" s="55" t="s">
        <v>345</v>
      </c>
      <c r="BN109" s="51"/>
      <c r="BO109" s="55" t="s">
        <v>370</v>
      </c>
      <c r="BP109" s="49" t="s">
        <v>326</v>
      </c>
      <c r="BQ109" s="54" t="s">
        <v>180</v>
      </c>
      <c r="BR109" s="54"/>
      <c r="BS109" s="54"/>
      <c r="BT109" s="54"/>
      <c r="BU109" s="54"/>
      <c r="BV109" s="54"/>
      <c r="BW109" s="54"/>
      <c r="BX109" s="54"/>
    </row>
    <row r="110" spans="1:76" x14ac:dyDescent="0.25">
      <c r="A110" s="46" t="s">
        <v>175</v>
      </c>
      <c r="B110" s="35">
        <v>43738</v>
      </c>
      <c r="C110" s="57" t="s">
        <v>376</v>
      </c>
      <c r="D110" s="58" t="s">
        <v>177</v>
      </c>
      <c r="E110" s="54" t="s">
        <v>176</v>
      </c>
      <c r="F110" s="54" t="s">
        <v>377</v>
      </c>
      <c r="G110" s="57" t="s">
        <v>378</v>
      </c>
      <c r="H110" s="57" t="s">
        <v>379</v>
      </c>
      <c r="I110" s="59" t="s">
        <v>517</v>
      </c>
      <c r="J110" s="57" t="s">
        <v>378</v>
      </c>
      <c r="K110" s="34"/>
      <c r="L110" s="47" t="s">
        <v>488</v>
      </c>
      <c r="M110" s="49"/>
      <c r="N110" s="49"/>
      <c r="O110" s="49"/>
      <c r="P110" s="49" t="s">
        <v>289</v>
      </c>
      <c r="Q110" s="49"/>
      <c r="R110" s="49"/>
      <c r="S110" s="49"/>
      <c r="T110" s="49"/>
      <c r="U110" s="49"/>
      <c r="V110" s="49"/>
      <c r="W110" s="49"/>
      <c r="X110" s="49"/>
      <c r="Y110" s="49"/>
      <c r="Z110" s="54"/>
      <c r="AA110" s="54"/>
      <c r="AB110" s="35">
        <v>43164</v>
      </c>
      <c r="AC110" s="54"/>
      <c r="AD110" s="49" t="s">
        <v>178</v>
      </c>
      <c r="AE110" s="54" t="s">
        <v>367</v>
      </c>
      <c r="AF110" s="54" t="s">
        <v>375</v>
      </c>
      <c r="AG110" s="54"/>
      <c r="AH110" s="50" t="s">
        <v>158</v>
      </c>
      <c r="AI110" s="54" t="s">
        <v>159</v>
      </c>
      <c r="AJ110" s="50" t="s">
        <v>160</v>
      </c>
      <c r="AK110" s="49" t="s">
        <v>161</v>
      </c>
      <c r="AL110" s="49" t="s">
        <v>164</v>
      </c>
      <c r="AM110" s="54"/>
      <c r="AN110" s="54"/>
      <c r="AO110" s="54"/>
      <c r="AP110" s="53" t="s">
        <v>171</v>
      </c>
      <c r="AQ110" s="54" t="s">
        <v>319</v>
      </c>
      <c r="AR110" s="54" t="s">
        <v>320</v>
      </c>
      <c r="AS110" s="54"/>
      <c r="AT110" s="54"/>
      <c r="AU110" s="54"/>
      <c r="AV110" s="54"/>
      <c r="AW110" s="54"/>
      <c r="AX110" s="54"/>
      <c r="AY110" s="56">
        <v>19.29813</v>
      </c>
      <c r="AZ110" s="56">
        <v>41.259259999999998</v>
      </c>
      <c r="BA110" s="54"/>
      <c r="BB110" s="54" t="s">
        <v>174</v>
      </c>
      <c r="BC110" s="54"/>
      <c r="BD110" s="54"/>
      <c r="BE110" s="54"/>
      <c r="BF110" s="49" t="s">
        <v>362</v>
      </c>
      <c r="BG110" s="51" t="s">
        <v>179</v>
      </c>
      <c r="BH110" s="55" t="s">
        <v>332</v>
      </c>
      <c r="BI110" s="55" t="s">
        <v>366</v>
      </c>
      <c r="BJ110" s="55" t="s">
        <v>333</v>
      </c>
      <c r="BK110" s="55" t="s">
        <v>334</v>
      </c>
      <c r="BL110" s="55" t="s">
        <v>338</v>
      </c>
      <c r="BM110" s="55" t="s">
        <v>345</v>
      </c>
      <c r="BN110" s="51"/>
      <c r="BO110" s="55" t="s">
        <v>370</v>
      </c>
      <c r="BP110" s="49" t="s">
        <v>326</v>
      </c>
      <c r="BQ110" s="54" t="s">
        <v>180</v>
      </c>
      <c r="BR110" s="54"/>
      <c r="BS110" s="54"/>
      <c r="BT110" s="54"/>
      <c r="BU110" s="54"/>
      <c r="BV110" s="54"/>
      <c r="BW110" s="54"/>
      <c r="BX110" s="54"/>
    </row>
    <row r="111" spans="1:76" x14ac:dyDescent="0.25">
      <c r="A111" s="46" t="s">
        <v>175</v>
      </c>
      <c r="B111" s="35">
        <v>43738</v>
      </c>
      <c r="C111" s="57" t="s">
        <v>376</v>
      </c>
      <c r="D111" s="58" t="s">
        <v>177</v>
      </c>
      <c r="E111" s="54" t="s">
        <v>176</v>
      </c>
      <c r="F111" s="54" t="s">
        <v>377</v>
      </c>
      <c r="G111" s="57" t="s">
        <v>378</v>
      </c>
      <c r="H111" s="57" t="s">
        <v>379</v>
      </c>
      <c r="I111" s="59" t="s">
        <v>517</v>
      </c>
      <c r="J111" s="57" t="s">
        <v>378</v>
      </c>
      <c r="K111" s="34"/>
      <c r="L111" s="47" t="s">
        <v>489</v>
      </c>
      <c r="M111" s="49"/>
      <c r="N111" s="49"/>
      <c r="O111" s="49"/>
      <c r="P111" s="49" t="s">
        <v>290</v>
      </c>
      <c r="Q111" s="49"/>
      <c r="R111" s="49"/>
      <c r="S111" s="49"/>
      <c r="T111" s="49"/>
      <c r="U111" s="49"/>
      <c r="V111" s="49"/>
      <c r="W111" s="49"/>
      <c r="X111" s="49"/>
      <c r="Y111" s="49"/>
      <c r="Z111" s="54"/>
      <c r="AA111" s="54"/>
      <c r="AB111" s="35">
        <v>43170</v>
      </c>
      <c r="AC111" s="54"/>
      <c r="AD111" s="49" t="s">
        <v>178</v>
      </c>
      <c r="AE111" s="54" t="s">
        <v>367</v>
      </c>
      <c r="AF111" s="54" t="s">
        <v>375</v>
      </c>
      <c r="AG111" s="54"/>
      <c r="AH111" s="50" t="s">
        <v>158</v>
      </c>
      <c r="AI111" s="54" t="s">
        <v>159</v>
      </c>
      <c r="AJ111" s="50" t="s">
        <v>160</v>
      </c>
      <c r="AK111" s="49" t="s">
        <v>162</v>
      </c>
      <c r="AL111" s="49" t="s">
        <v>165</v>
      </c>
      <c r="AM111" s="54"/>
      <c r="AN111" s="54"/>
      <c r="AO111" s="54"/>
      <c r="AP111" s="53" t="s">
        <v>171</v>
      </c>
      <c r="AQ111" s="54" t="s">
        <v>172</v>
      </c>
      <c r="AR111" s="54" t="s">
        <v>320</v>
      </c>
      <c r="AS111" s="54"/>
      <c r="AT111" s="54"/>
      <c r="AU111" s="54"/>
      <c r="AV111" s="54"/>
      <c r="AW111" s="54"/>
      <c r="AX111" s="54"/>
      <c r="AY111" s="56">
        <v>19.4239</v>
      </c>
      <c r="AZ111" s="56">
        <v>39.958640000000003</v>
      </c>
      <c r="BA111" s="54"/>
      <c r="BB111" s="54" t="s">
        <v>174</v>
      </c>
      <c r="BC111" s="54"/>
      <c r="BD111" s="54"/>
      <c r="BE111" s="54"/>
      <c r="BF111" s="49" t="s">
        <v>355</v>
      </c>
      <c r="BG111" s="51" t="s">
        <v>179</v>
      </c>
      <c r="BH111" s="55" t="s">
        <v>332</v>
      </c>
      <c r="BI111" s="55" t="s">
        <v>366</v>
      </c>
      <c r="BJ111" s="55" t="s">
        <v>333</v>
      </c>
      <c r="BK111" s="55" t="s">
        <v>334</v>
      </c>
      <c r="BL111" s="55" t="s">
        <v>338</v>
      </c>
      <c r="BM111" s="55" t="s">
        <v>345</v>
      </c>
      <c r="BN111" s="51"/>
      <c r="BO111" s="55" t="s">
        <v>370</v>
      </c>
      <c r="BP111" s="49" t="s">
        <v>326</v>
      </c>
      <c r="BQ111" s="54" t="s">
        <v>180</v>
      </c>
      <c r="BR111" s="54"/>
      <c r="BS111" s="54"/>
      <c r="BT111" s="54"/>
      <c r="BU111" s="54"/>
      <c r="BV111" s="54"/>
      <c r="BW111" s="54"/>
      <c r="BX111" s="54"/>
    </row>
    <row r="112" spans="1:76" x14ac:dyDescent="0.25">
      <c r="A112" s="46" t="s">
        <v>175</v>
      </c>
      <c r="B112" s="35">
        <v>43738</v>
      </c>
      <c r="C112" s="57" t="s">
        <v>376</v>
      </c>
      <c r="D112" s="58" t="s">
        <v>177</v>
      </c>
      <c r="E112" s="54" t="s">
        <v>176</v>
      </c>
      <c r="F112" s="54" t="s">
        <v>377</v>
      </c>
      <c r="G112" s="57" t="s">
        <v>378</v>
      </c>
      <c r="H112" s="57" t="s">
        <v>379</v>
      </c>
      <c r="I112" s="59" t="s">
        <v>517</v>
      </c>
      <c r="J112" s="57" t="s">
        <v>378</v>
      </c>
      <c r="K112" s="34"/>
      <c r="L112" s="47" t="s">
        <v>490</v>
      </c>
      <c r="M112" s="49"/>
      <c r="N112" s="49"/>
      <c r="O112" s="49"/>
      <c r="P112" s="49" t="s">
        <v>291</v>
      </c>
      <c r="Q112" s="49"/>
      <c r="R112" s="49"/>
      <c r="S112" s="49"/>
      <c r="T112" s="49"/>
      <c r="U112" s="49"/>
      <c r="V112" s="49"/>
      <c r="W112" s="49"/>
      <c r="X112" s="49"/>
      <c r="Y112" s="49"/>
      <c r="Z112" s="54"/>
      <c r="AA112" s="54"/>
      <c r="AB112" s="35">
        <v>43169</v>
      </c>
      <c r="AC112" s="54"/>
      <c r="AD112" s="49" t="s">
        <v>178</v>
      </c>
      <c r="AE112" s="54" t="s">
        <v>367</v>
      </c>
      <c r="AF112" s="54" t="s">
        <v>375</v>
      </c>
      <c r="AG112" s="54"/>
      <c r="AH112" s="50" t="s">
        <v>158</v>
      </c>
      <c r="AI112" s="54" t="s">
        <v>159</v>
      </c>
      <c r="AJ112" s="50" t="s">
        <v>160</v>
      </c>
      <c r="AK112" s="49" t="s">
        <v>162</v>
      </c>
      <c r="AL112" s="49" t="s">
        <v>165</v>
      </c>
      <c r="AM112" s="54"/>
      <c r="AN112" s="54"/>
      <c r="AO112" s="54"/>
      <c r="AP112" s="53" t="s">
        <v>171</v>
      </c>
      <c r="AQ112" s="54" t="s">
        <v>172</v>
      </c>
      <c r="AR112" s="54" t="s">
        <v>320</v>
      </c>
      <c r="AS112" s="54"/>
      <c r="AT112" s="54"/>
      <c r="AU112" s="54"/>
      <c r="AV112" s="54"/>
      <c r="AW112" s="54"/>
      <c r="AX112" s="54"/>
      <c r="AY112" s="56">
        <v>19.556570000000001</v>
      </c>
      <c r="AZ112" s="56">
        <v>39.85736</v>
      </c>
      <c r="BA112" s="54"/>
      <c r="BB112" s="54" t="s">
        <v>174</v>
      </c>
      <c r="BC112" s="54"/>
      <c r="BD112" s="54"/>
      <c r="BE112" s="54"/>
      <c r="BF112" s="49" t="s">
        <v>356</v>
      </c>
      <c r="BG112" s="51" t="s">
        <v>179</v>
      </c>
      <c r="BH112" s="55" t="s">
        <v>332</v>
      </c>
      <c r="BI112" s="55" t="s">
        <v>366</v>
      </c>
      <c r="BJ112" s="55" t="s">
        <v>333</v>
      </c>
      <c r="BK112" s="55" t="s">
        <v>334</v>
      </c>
      <c r="BL112" s="55" t="s">
        <v>338</v>
      </c>
      <c r="BM112" s="55" t="s">
        <v>345</v>
      </c>
      <c r="BN112" s="51"/>
      <c r="BO112" s="55" t="s">
        <v>370</v>
      </c>
      <c r="BP112" s="49" t="s">
        <v>326</v>
      </c>
      <c r="BQ112" s="54" t="s">
        <v>180</v>
      </c>
      <c r="BR112" s="54"/>
      <c r="BS112" s="54"/>
      <c r="BT112" s="54"/>
      <c r="BU112" s="54"/>
      <c r="BV112" s="54"/>
      <c r="BW112" s="54"/>
      <c r="BX112" s="54"/>
    </row>
    <row r="113" spans="1:76" x14ac:dyDescent="0.25">
      <c r="A113" s="46" t="s">
        <v>175</v>
      </c>
      <c r="B113" s="35">
        <v>43738</v>
      </c>
      <c r="C113" s="57" t="s">
        <v>376</v>
      </c>
      <c r="D113" s="58" t="s">
        <v>177</v>
      </c>
      <c r="E113" s="54" t="s">
        <v>176</v>
      </c>
      <c r="F113" s="54" t="s">
        <v>377</v>
      </c>
      <c r="G113" s="57" t="s">
        <v>378</v>
      </c>
      <c r="H113" s="57" t="s">
        <v>379</v>
      </c>
      <c r="I113" s="59" t="s">
        <v>517</v>
      </c>
      <c r="J113" s="57" t="s">
        <v>378</v>
      </c>
      <c r="K113" s="34"/>
      <c r="L113" s="47" t="s">
        <v>491</v>
      </c>
      <c r="M113" s="49"/>
      <c r="N113" s="49"/>
      <c r="O113" s="49"/>
      <c r="P113" s="49" t="s">
        <v>292</v>
      </c>
      <c r="Q113" s="49"/>
      <c r="R113" s="49"/>
      <c r="S113" s="49"/>
      <c r="T113" s="49"/>
      <c r="U113" s="49"/>
      <c r="V113" s="49"/>
      <c r="W113" s="49"/>
      <c r="X113" s="49"/>
      <c r="Y113" s="49"/>
      <c r="Z113" s="54"/>
      <c r="AA113" s="54"/>
      <c r="AB113" s="35">
        <v>43169</v>
      </c>
      <c r="AC113" s="54"/>
      <c r="AD113" s="49" t="s">
        <v>178</v>
      </c>
      <c r="AE113" s="54" t="s">
        <v>367</v>
      </c>
      <c r="AF113" s="54" t="s">
        <v>375</v>
      </c>
      <c r="AG113" s="54"/>
      <c r="AH113" s="50" t="s">
        <v>158</v>
      </c>
      <c r="AI113" s="54" t="s">
        <v>159</v>
      </c>
      <c r="AJ113" s="50" t="s">
        <v>160</v>
      </c>
      <c r="AK113" s="49" t="s">
        <v>162</v>
      </c>
      <c r="AL113" s="49" t="s">
        <v>165</v>
      </c>
      <c r="AM113" s="54"/>
      <c r="AN113" s="54"/>
      <c r="AO113" s="54"/>
      <c r="AP113" s="53" t="s">
        <v>171</v>
      </c>
      <c r="AQ113" s="54" t="s">
        <v>172</v>
      </c>
      <c r="AR113" s="54" t="s">
        <v>320</v>
      </c>
      <c r="AS113" s="54"/>
      <c r="AT113" s="54"/>
      <c r="AU113" s="54"/>
      <c r="AV113" s="54"/>
      <c r="AW113" s="54"/>
      <c r="AX113" s="54"/>
      <c r="AY113" s="56">
        <v>19.556570000000001</v>
      </c>
      <c r="AZ113" s="56">
        <v>39.85736</v>
      </c>
      <c r="BA113" s="54"/>
      <c r="BB113" s="54" t="s">
        <v>174</v>
      </c>
      <c r="BC113" s="54"/>
      <c r="BD113" s="54"/>
      <c r="BE113" s="54"/>
      <c r="BF113" s="49" t="s">
        <v>356</v>
      </c>
      <c r="BG113" s="51" t="s">
        <v>179</v>
      </c>
      <c r="BH113" s="55" t="s">
        <v>332</v>
      </c>
      <c r="BI113" s="55" t="s">
        <v>366</v>
      </c>
      <c r="BJ113" s="55" t="s">
        <v>333</v>
      </c>
      <c r="BK113" s="55" t="s">
        <v>334</v>
      </c>
      <c r="BL113" s="55" t="s">
        <v>338</v>
      </c>
      <c r="BM113" s="55" t="s">
        <v>349</v>
      </c>
      <c r="BN113" s="51"/>
      <c r="BO113" s="55" t="s">
        <v>324</v>
      </c>
      <c r="BP113" s="49" t="s">
        <v>327</v>
      </c>
      <c r="BQ113" s="54" t="s">
        <v>180</v>
      </c>
      <c r="BR113" s="54"/>
      <c r="BS113" s="54"/>
      <c r="BT113" s="54"/>
      <c r="BU113" s="54"/>
      <c r="BV113" s="54"/>
      <c r="BW113" s="54"/>
      <c r="BX113" s="54"/>
    </row>
    <row r="114" spans="1:76" x14ac:dyDescent="0.25">
      <c r="A114" s="46" t="s">
        <v>175</v>
      </c>
      <c r="B114" s="35">
        <v>43738</v>
      </c>
      <c r="C114" s="57" t="s">
        <v>376</v>
      </c>
      <c r="D114" s="58" t="s">
        <v>177</v>
      </c>
      <c r="E114" s="54" t="s">
        <v>176</v>
      </c>
      <c r="F114" s="54" t="s">
        <v>377</v>
      </c>
      <c r="G114" s="57" t="s">
        <v>378</v>
      </c>
      <c r="H114" s="57" t="s">
        <v>379</v>
      </c>
      <c r="I114" s="59" t="s">
        <v>517</v>
      </c>
      <c r="J114" s="57" t="s">
        <v>378</v>
      </c>
      <c r="K114" s="34"/>
      <c r="L114" s="47" t="s">
        <v>492</v>
      </c>
      <c r="M114" s="49"/>
      <c r="N114" s="49"/>
      <c r="O114" s="49"/>
      <c r="P114" s="49" t="s">
        <v>293</v>
      </c>
      <c r="Q114" s="49"/>
      <c r="R114" s="49"/>
      <c r="S114" s="49"/>
      <c r="T114" s="49"/>
      <c r="U114" s="49"/>
      <c r="V114" s="49"/>
      <c r="W114" s="49"/>
      <c r="X114" s="49"/>
      <c r="Y114" s="49"/>
      <c r="Z114" s="54"/>
      <c r="AA114" s="54"/>
      <c r="AB114" s="35">
        <v>43171</v>
      </c>
      <c r="AC114" s="54"/>
      <c r="AD114" s="49" t="s">
        <v>178</v>
      </c>
      <c r="AE114" s="54" t="s">
        <v>367</v>
      </c>
      <c r="AF114" s="54" t="s">
        <v>375</v>
      </c>
      <c r="AG114" s="54"/>
      <c r="AH114" s="50" t="s">
        <v>158</v>
      </c>
      <c r="AI114" s="54" t="s">
        <v>159</v>
      </c>
      <c r="AJ114" s="50" t="s">
        <v>160</v>
      </c>
      <c r="AK114" s="49" t="s">
        <v>162</v>
      </c>
      <c r="AL114" s="49" t="s">
        <v>165</v>
      </c>
      <c r="AM114" s="54"/>
      <c r="AN114" s="54"/>
      <c r="AO114" s="54"/>
      <c r="AP114" s="53" t="s">
        <v>171</v>
      </c>
      <c r="AQ114" s="54" t="s">
        <v>173</v>
      </c>
      <c r="AR114" s="54" t="s">
        <v>320</v>
      </c>
      <c r="AS114" s="54"/>
      <c r="AT114" s="54"/>
      <c r="AU114" s="54"/>
      <c r="AV114" s="54"/>
      <c r="AW114" s="54"/>
      <c r="AX114" s="54"/>
      <c r="AY114" s="56">
        <v>19.639230000000001</v>
      </c>
      <c r="AZ114" s="56">
        <v>39.819499999999998</v>
      </c>
      <c r="BA114" s="54"/>
      <c r="BB114" s="54" t="s">
        <v>174</v>
      </c>
      <c r="BC114" s="54"/>
      <c r="BD114" s="54"/>
      <c r="BE114" s="54"/>
      <c r="BF114" s="49" t="s">
        <v>357</v>
      </c>
      <c r="BG114" s="51" t="s">
        <v>179</v>
      </c>
      <c r="BH114" s="55" t="s">
        <v>332</v>
      </c>
      <c r="BI114" s="55" t="s">
        <v>366</v>
      </c>
      <c r="BJ114" s="55" t="s">
        <v>333</v>
      </c>
      <c r="BK114" s="55" t="s">
        <v>334</v>
      </c>
      <c r="BL114" s="55" t="s">
        <v>338</v>
      </c>
      <c r="BM114" s="55" t="s">
        <v>345</v>
      </c>
      <c r="BN114" s="51"/>
      <c r="BO114" s="55" t="s">
        <v>370</v>
      </c>
      <c r="BP114" s="49" t="s">
        <v>326</v>
      </c>
      <c r="BQ114" s="54" t="s">
        <v>180</v>
      </c>
      <c r="BR114" s="54"/>
      <c r="BS114" s="54"/>
      <c r="BT114" s="54"/>
      <c r="BU114" s="54"/>
      <c r="BV114" s="54"/>
      <c r="BW114" s="54"/>
      <c r="BX114" s="54"/>
    </row>
    <row r="115" spans="1:76" x14ac:dyDescent="0.25">
      <c r="A115" s="46" t="s">
        <v>175</v>
      </c>
      <c r="B115" s="35">
        <v>43738</v>
      </c>
      <c r="C115" s="57" t="s">
        <v>376</v>
      </c>
      <c r="D115" s="58" t="s">
        <v>177</v>
      </c>
      <c r="E115" s="54" t="s">
        <v>176</v>
      </c>
      <c r="F115" s="54" t="s">
        <v>377</v>
      </c>
      <c r="G115" s="57" t="s">
        <v>378</v>
      </c>
      <c r="H115" s="57" t="s">
        <v>379</v>
      </c>
      <c r="I115" s="59" t="s">
        <v>517</v>
      </c>
      <c r="J115" s="57" t="s">
        <v>378</v>
      </c>
      <c r="K115" s="34"/>
      <c r="L115" s="47" t="s">
        <v>493</v>
      </c>
      <c r="M115" s="49"/>
      <c r="N115" s="49"/>
      <c r="O115" s="49"/>
      <c r="P115" s="49" t="s">
        <v>294</v>
      </c>
      <c r="Q115" s="49"/>
      <c r="R115" s="49"/>
      <c r="S115" s="49"/>
      <c r="T115" s="49"/>
      <c r="U115" s="49"/>
      <c r="V115" s="49"/>
      <c r="W115" s="49"/>
      <c r="X115" s="49"/>
      <c r="Y115" s="49"/>
      <c r="Z115" s="54"/>
      <c r="AA115" s="54"/>
      <c r="AB115" s="35">
        <v>43171</v>
      </c>
      <c r="AC115" s="54"/>
      <c r="AD115" s="49" t="s">
        <v>178</v>
      </c>
      <c r="AE115" s="54" t="s">
        <v>367</v>
      </c>
      <c r="AF115" s="54" t="s">
        <v>375</v>
      </c>
      <c r="AG115" s="54"/>
      <c r="AH115" s="50" t="s">
        <v>158</v>
      </c>
      <c r="AI115" s="54" t="s">
        <v>159</v>
      </c>
      <c r="AJ115" s="50" t="s">
        <v>160</v>
      </c>
      <c r="AK115" s="49" t="s">
        <v>162</v>
      </c>
      <c r="AL115" s="49" t="s">
        <v>165</v>
      </c>
      <c r="AM115" s="54"/>
      <c r="AN115" s="54"/>
      <c r="AO115" s="54"/>
      <c r="AP115" s="53" t="s">
        <v>171</v>
      </c>
      <c r="AQ115" s="54" t="s">
        <v>173</v>
      </c>
      <c r="AR115" s="54" t="s">
        <v>320</v>
      </c>
      <c r="AS115" s="54"/>
      <c r="AT115" s="54"/>
      <c r="AU115" s="54"/>
      <c r="AV115" s="54"/>
      <c r="AW115" s="54"/>
      <c r="AX115" s="54"/>
      <c r="AY115" s="56">
        <v>19.639230000000001</v>
      </c>
      <c r="AZ115" s="56">
        <v>39.819499999999998</v>
      </c>
      <c r="BA115" s="54"/>
      <c r="BB115" s="54" t="s">
        <v>174</v>
      </c>
      <c r="BC115" s="54"/>
      <c r="BD115" s="54"/>
      <c r="BE115" s="54"/>
      <c r="BF115" s="49" t="s">
        <v>357</v>
      </c>
      <c r="BG115" s="51" t="s">
        <v>179</v>
      </c>
      <c r="BH115" s="55" t="s">
        <v>332</v>
      </c>
      <c r="BI115" s="55" t="s">
        <v>365</v>
      </c>
      <c r="BJ115" s="55" t="s">
        <v>333</v>
      </c>
      <c r="BK115" s="55" t="s">
        <v>337</v>
      </c>
      <c r="BL115" s="55" t="s">
        <v>343</v>
      </c>
      <c r="BM115" s="55" t="s">
        <v>352</v>
      </c>
      <c r="BN115" s="51"/>
      <c r="BO115" s="55" t="s">
        <v>374</v>
      </c>
      <c r="BP115" s="49" t="s">
        <v>331</v>
      </c>
      <c r="BQ115" s="54" t="s">
        <v>180</v>
      </c>
      <c r="BR115" s="54"/>
      <c r="BS115" s="54"/>
      <c r="BT115" s="54"/>
      <c r="BU115" s="54"/>
      <c r="BV115" s="54"/>
      <c r="BW115" s="54"/>
      <c r="BX115" s="54"/>
    </row>
    <row r="116" spans="1:76" x14ac:dyDescent="0.25">
      <c r="A116" s="46" t="s">
        <v>175</v>
      </c>
      <c r="B116" s="35">
        <v>43738</v>
      </c>
      <c r="C116" s="57" t="s">
        <v>376</v>
      </c>
      <c r="D116" s="58" t="s">
        <v>177</v>
      </c>
      <c r="E116" s="54" t="s">
        <v>176</v>
      </c>
      <c r="F116" s="54" t="s">
        <v>377</v>
      </c>
      <c r="G116" s="57" t="s">
        <v>378</v>
      </c>
      <c r="H116" s="57" t="s">
        <v>379</v>
      </c>
      <c r="I116" s="59" t="s">
        <v>517</v>
      </c>
      <c r="J116" s="57" t="s">
        <v>378</v>
      </c>
      <c r="K116" s="34"/>
      <c r="L116" s="47" t="s">
        <v>494</v>
      </c>
      <c r="M116" s="49"/>
      <c r="N116" s="49"/>
      <c r="O116" s="49"/>
      <c r="P116" s="49" t="s">
        <v>295</v>
      </c>
      <c r="Q116" s="49"/>
      <c r="R116" s="49"/>
      <c r="S116" s="49"/>
      <c r="T116" s="49"/>
      <c r="U116" s="49"/>
      <c r="V116" s="49"/>
      <c r="W116" s="49"/>
      <c r="X116" s="49"/>
      <c r="Y116" s="49"/>
      <c r="Z116" s="54"/>
      <c r="AA116" s="54"/>
      <c r="AB116" s="35">
        <v>43174</v>
      </c>
      <c r="AC116" s="54"/>
      <c r="AD116" s="49" t="s">
        <v>178</v>
      </c>
      <c r="AE116" s="54" t="s">
        <v>367</v>
      </c>
      <c r="AF116" s="54" t="s">
        <v>375</v>
      </c>
      <c r="AG116" s="54"/>
      <c r="AH116" s="50" t="s">
        <v>158</v>
      </c>
      <c r="AI116" s="54" t="s">
        <v>159</v>
      </c>
      <c r="AJ116" s="50" t="s">
        <v>160</v>
      </c>
      <c r="AK116" s="49" t="s">
        <v>161</v>
      </c>
      <c r="AL116" s="49" t="s">
        <v>167</v>
      </c>
      <c r="AM116" s="54"/>
      <c r="AN116" s="54"/>
      <c r="AO116" s="54"/>
      <c r="AP116" s="53" t="s">
        <v>171</v>
      </c>
      <c r="AQ116" s="54" t="s">
        <v>319</v>
      </c>
      <c r="AR116" s="54" t="s">
        <v>321</v>
      </c>
      <c r="AS116" s="54"/>
      <c r="AT116" s="54"/>
      <c r="AU116" s="54"/>
      <c r="AV116" s="54"/>
      <c r="AW116" s="54"/>
      <c r="AX116" s="54"/>
      <c r="AY116" s="56">
        <v>18.66619</v>
      </c>
      <c r="AZ116" s="56">
        <v>41.818150000000003</v>
      </c>
      <c r="BA116" s="54"/>
      <c r="BB116" s="54" t="s">
        <v>174</v>
      </c>
      <c r="BC116" s="54"/>
      <c r="BD116" s="54"/>
      <c r="BE116" s="54"/>
      <c r="BF116" s="49" t="s">
        <v>361</v>
      </c>
      <c r="BG116" s="51" t="s">
        <v>179</v>
      </c>
      <c r="BH116" s="55" t="s">
        <v>332</v>
      </c>
      <c r="BI116" s="51" t="s">
        <v>366</v>
      </c>
      <c r="BJ116" s="55" t="s">
        <v>333</v>
      </c>
      <c r="BK116" s="55" t="s">
        <v>334</v>
      </c>
      <c r="BL116" s="55" t="s">
        <v>338</v>
      </c>
      <c r="BM116" s="55" t="s">
        <v>344</v>
      </c>
      <c r="BN116" s="51"/>
      <c r="BO116" s="55" t="s">
        <v>369</v>
      </c>
      <c r="BP116" s="49" t="s">
        <v>325</v>
      </c>
      <c r="BQ116" s="54" t="s">
        <v>180</v>
      </c>
      <c r="BR116" s="54"/>
      <c r="BS116" s="54"/>
      <c r="BT116" s="54"/>
      <c r="BU116" s="54"/>
      <c r="BV116" s="54"/>
      <c r="BW116" s="54"/>
      <c r="BX116" s="54"/>
    </row>
    <row r="117" spans="1:76" x14ac:dyDescent="0.25">
      <c r="A117" s="46" t="s">
        <v>175</v>
      </c>
      <c r="B117" s="35">
        <v>43738</v>
      </c>
      <c r="C117" s="57" t="s">
        <v>376</v>
      </c>
      <c r="D117" s="58" t="s">
        <v>177</v>
      </c>
      <c r="E117" s="54" t="s">
        <v>176</v>
      </c>
      <c r="F117" s="54" t="s">
        <v>377</v>
      </c>
      <c r="G117" s="57" t="s">
        <v>378</v>
      </c>
      <c r="H117" s="57" t="s">
        <v>379</v>
      </c>
      <c r="I117" s="59" t="s">
        <v>517</v>
      </c>
      <c r="J117" s="57" t="s">
        <v>378</v>
      </c>
      <c r="K117" s="34"/>
      <c r="L117" s="47" t="s">
        <v>495</v>
      </c>
      <c r="M117" s="49"/>
      <c r="N117" s="49"/>
      <c r="O117" s="49"/>
      <c r="P117" s="49" t="s">
        <v>296</v>
      </c>
      <c r="Q117" s="49"/>
      <c r="R117" s="49"/>
      <c r="S117" s="49"/>
      <c r="T117" s="49"/>
      <c r="U117" s="49"/>
      <c r="V117" s="49"/>
      <c r="W117" s="49"/>
      <c r="X117" s="49"/>
      <c r="Y117" s="49"/>
      <c r="Z117" s="54"/>
      <c r="AA117" s="54"/>
      <c r="AB117" s="35">
        <v>43175</v>
      </c>
      <c r="AC117" s="54"/>
      <c r="AD117" s="49" t="s">
        <v>178</v>
      </c>
      <c r="AE117" s="54" t="s">
        <v>367</v>
      </c>
      <c r="AF117" s="54" t="s">
        <v>375</v>
      </c>
      <c r="AG117" s="54"/>
      <c r="AH117" s="50" t="s">
        <v>158</v>
      </c>
      <c r="AI117" s="54" t="s">
        <v>159</v>
      </c>
      <c r="AJ117" s="50" t="s">
        <v>160</v>
      </c>
      <c r="AK117" s="49" t="s">
        <v>161</v>
      </c>
      <c r="AL117" s="49" t="s">
        <v>170</v>
      </c>
      <c r="AM117" s="54"/>
      <c r="AN117" s="54"/>
      <c r="AO117" s="54"/>
      <c r="AP117" s="53" t="s">
        <v>171</v>
      </c>
      <c r="AQ117" s="54" t="s">
        <v>319</v>
      </c>
      <c r="AR117" s="54" t="s">
        <v>321</v>
      </c>
      <c r="AS117" s="54"/>
      <c r="AT117" s="54"/>
      <c r="AU117" s="54"/>
      <c r="AV117" s="54"/>
      <c r="AW117" s="54"/>
      <c r="AX117" s="54"/>
      <c r="AY117" s="56">
        <v>19.199259999999999</v>
      </c>
      <c r="AZ117" s="56">
        <v>41.647019999999998</v>
      </c>
      <c r="BA117" s="54"/>
      <c r="BB117" s="54" t="s">
        <v>174</v>
      </c>
      <c r="BC117" s="54"/>
      <c r="BD117" s="54"/>
      <c r="BE117" s="54"/>
      <c r="BF117" s="49" t="s">
        <v>353</v>
      </c>
      <c r="BG117" s="51" t="s">
        <v>179</v>
      </c>
      <c r="BH117" s="55" t="s">
        <v>332</v>
      </c>
      <c r="BI117" s="51" t="s">
        <v>366</v>
      </c>
      <c r="BJ117" s="55" t="s">
        <v>333</v>
      </c>
      <c r="BK117" s="55" t="s">
        <v>334</v>
      </c>
      <c r="BL117" s="55" t="s">
        <v>338</v>
      </c>
      <c r="BM117" s="55" t="s">
        <v>344</v>
      </c>
      <c r="BN117" s="51"/>
      <c r="BO117" s="55" t="s">
        <v>369</v>
      </c>
      <c r="BP117" s="49" t="s">
        <v>325</v>
      </c>
      <c r="BQ117" s="54" t="s">
        <v>180</v>
      </c>
      <c r="BR117" s="54"/>
      <c r="BS117" s="54"/>
      <c r="BT117" s="54"/>
      <c r="BU117" s="54"/>
      <c r="BV117" s="54"/>
      <c r="BW117" s="54"/>
      <c r="BX117" s="54"/>
    </row>
    <row r="118" spans="1:76" x14ac:dyDescent="0.25">
      <c r="A118" s="46" t="s">
        <v>175</v>
      </c>
      <c r="B118" s="35">
        <v>43738</v>
      </c>
      <c r="C118" s="57" t="s">
        <v>376</v>
      </c>
      <c r="D118" s="58" t="s">
        <v>177</v>
      </c>
      <c r="E118" s="54" t="s">
        <v>176</v>
      </c>
      <c r="F118" s="54" t="s">
        <v>377</v>
      </c>
      <c r="G118" s="57" t="s">
        <v>378</v>
      </c>
      <c r="H118" s="57" t="s">
        <v>379</v>
      </c>
      <c r="I118" s="59" t="s">
        <v>517</v>
      </c>
      <c r="J118" s="57" t="s">
        <v>378</v>
      </c>
      <c r="K118" s="34"/>
      <c r="L118" s="47" t="s">
        <v>496</v>
      </c>
      <c r="M118" s="49"/>
      <c r="N118" s="49"/>
      <c r="O118" s="49"/>
      <c r="P118" s="49" t="s">
        <v>297</v>
      </c>
      <c r="Q118" s="49"/>
      <c r="R118" s="49"/>
      <c r="S118" s="49"/>
      <c r="T118" s="49"/>
      <c r="U118" s="49"/>
      <c r="V118" s="49"/>
      <c r="W118" s="49"/>
      <c r="X118" s="49"/>
      <c r="Y118" s="49"/>
      <c r="Z118" s="54"/>
      <c r="AA118" s="54"/>
      <c r="AB118" s="35">
        <v>43164</v>
      </c>
      <c r="AC118" s="54"/>
      <c r="AD118" s="49" t="s">
        <v>178</v>
      </c>
      <c r="AE118" s="54" t="s">
        <v>367</v>
      </c>
      <c r="AF118" s="54" t="s">
        <v>375</v>
      </c>
      <c r="AG118" s="54"/>
      <c r="AH118" s="50" t="s">
        <v>158</v>
      </c>
      <c r="AI118" s="54" t="s">
        <v>159</v>
      </c>
      <c r="AJ118" s="50" t="s">
        <v>160</v>
      </c>
      <c r="AK118" s="49" t="s">
        <v>161</v>
      </c>
      <c r="AL118" s="49" t="s">
        <v>168</v>
      </c>
      <c r="AM118" s="54"/>
      <c r="AN118" s="54"/>
      <c r="AO118" s="54"/>
      <c r="AP118" s="53" t="s">
        <v>171</v>
      </c>
      <c r="AQ118" s="54" t="s">
        <v>319</v>
      </c>
      <c r="AR118" s="54" t="s">
        <v>321</v>
      </c>
      <c r="AS118" s="54"/>
      <c r="AT118" s="54"/>
      <c r="AU118" s="54"/>
      <c r="AV118" s="54"/>
      <c r="AW118" s="54"/>
      <c r="AX118" s="54"/>
      <c r="AY118" s="56">
        <v>19.49286</v>
      </c>
      <c r="AZ118" s="56">
        <v>41.157730000000001</v>
      </c>
      <c r="BA118" s="54"/>
      <c r="BB118" s="54" t="s">
        <v>174</v>
      </c>
      <c r="BC118" s="54"/>
      <c r="BD118" s="54"/>
      <c r="BE118" s="54"/>
      <c r="BF118" s="49" t="s">
        <v>358</v>
      </c>
      <c r="BG118" s="51" t="s">
        <v>179</v>
      </c>
      <c r="BH118" s="55" t="s">
        <v>332</v>
      </c>
      <c r="BI118" s="51" t="s">
        <v>366</v>
      </c>
      <c r="BJ118" s="55" t="s">
        <v>333</v>
      </c>
      <c r="BK118" s="55" t="s">
        <v>334</v>
      </c>
      <c r="BL118" s="55" t="s">
        <v>338</v>
      </c>
      <c r="BM118" s="55" t="s">
        <v>344</v>
      </c>
      <c r="BN118" s="51"/>
      <c r="BO118" s="55" t="s">
        <v>369</v>
      </c>
      <c r="BP118" s="49" t="s">
        <v>325</v>
      </c>
      <c r="BQ118" s="54" t="s">
        <v>180</v>
      </c>
      <c r="BR118" s="54"/>
      <c r="BS118" s="54"/>
      <c r="BT118" s="54"/>
      <c r="BU118" s="54"/>
      <c r="BV118" s="54"/>
      <c r="BW118" s="54"/>
      <c r="BX118" s="54"/>
    </row>
    <row r="119" spans="1:76" x14ac:dyDescent="0.25">
      <c r="A119" s="46" t="s">
        <v>175</v>
      </c>
      <c r="B119" s="35">
        <v>43738</v>
      </c>
      <c r="C119" s="57" t="s">
        <v>376</v>
      </c>
      <c r="D119" s="58" t="s">
        <v>177</v>
      </c>
      <c r="E119" s="54" t="s">
        <v>176</v>
      </c>
      <c r="F119" s="54" t="s">
        <v>377</v>
      </c>
      <c r="G119" s="57" t="s">
        <v>378</v>
      </c>
      <c r="H119" s="57" t="s">
        <v>379</v>
      </c>
      <c r="I119" s="59" t="s">
        <v>517</v>
      </c>
      <c r="J119" s="57" t="s">
        <v>378</v>
      </c>
      <c r="K119" s="34"/>
      <c r="L119" s="47" t="s">
        <v>497</v>
      </c>
      <c r="M119" s="49"/>
      <c r="N119" s="49"/>
      <c r="O119" s="49"/>
      <c r="P119" s="49" t="s">
        <v>298</v>
      </c>
      <c r="Q119" s="49"/>
      <c r="R119" s="49"/>
      <c r="S119" s="49"/>
      <c r="T119" s="49"/>
      <c r="U119" s="49"/>
      <c r="V119" s="49"/>
      <c r="W119" s="49"/>
      <c r="X119" s="49"/>
      <c r="Y119" s="49"/>
      <c r="Z119" s="54"/>
      <c r="AA119" s="54"/>
      <c r="AB119" s="35">
        <v>43161</v>
      </c>
      <c r="AC119" s="54"/>
      <c r="AD119" s="49" t="s">
        <v>178</v>
      </c>
      <c r="AE119" s="54" t="s">
        <v>367</v>
      </c>
      <c r="AF119" s="54" t="s">
        <v>375</v>
      </c>
      <c r="AG119" s="54"/>
      <c r="AH119" s="50" t="s">
        <v>158</v>
      </c>
      <c r="AI119" s="54" t="s">
        <v>159</v>
      </c>
      <c r="AJ119" s="50" t="s">
        <v>160</v>
      </c>
      <c r="AK119" s="49" t="s">
        <v>162</v>
      </c>
      <c r="AL119" s="49" t="s">
        <v>169</v>
      </c>
      <c r="AM119" s="54"/>
      <c r="AN119" s="54"/>
      <c r="AO119" s="54"/>
      <c r="AP119" s="53" t="s">
        <v>171</v>
      </c>
      <c r="AQ119" s="54" t="s">
        <v>319</v>
      </c>
      <c r="AR119" s="54" t="s">
        <v>321</v>
      </c>
      <c r="AS119" s="54"/>
      <c r="AT119" s="54"/>
      <c r="AU119" s="54"/>
      <c r="AV119" s="54"/>
      <c r="AW119" s="54"/>
      <c r="AX119" s="54"/>
      <c r="AY119" s="56">
        <v>19.625070000000001</v>
      </c>
      <c r="AZ119" s="56">
        <v>41.01849</v>
      </c>
      <c r="BA119" s="54"/>
      <c r="BB119" s="54" t="s">
        <v>174</v>
      </c>
      <c r="BC119" s="54"/>
      <c r="BD119" s="54"/>
      <c r="BE119" s="54"/>
      <c r="BF119" s="49" t="s">
        <v>359</v>
      </c>
      <c r="BG119" s="51" t="s">
        <v>179</v>
      </c>
      <c r="BH119" s="55" t="s">
        <v>332</v>
      </c>
      <c r="BI119" s="51" t="s">
        <v>366</v>
      </c>
      <c r="BJ119" s="55" t="s">
        <v>333</v>
      </c>
      <c r="BK119" s="55" t="s">
        <v>334</v>
      </c>
      <c r="BL119" s="55" t="s">
        <v>338</v>
      </c>
      <c r="BM119" s="55" t="s">
        <v>344</v>
      </c>
      <c r="BN119" s="51"/>
      <c r="BO119" s="55" t="s">
        <v>369</v>
      </c>
      <c r="BP119" s="49" t="s">
        <v>325</v>
      </c>
      <c r="BQ119" s="54" t="s">
        <v>180</v>
      </c>
      <c r="BR119" s="54"/>
      <c r="BS119" s="54"/>
      <c r="BT119" s="54"/>
      <c r="BU119" s="54"/>
      <c r="BV119" s="54"/>
      <c r="BW119" s="54"/>
      <c r="BX119" s="54"/>
    </row>
    <row r="120" spans="1:76" x14ac:dyDescent="0.25">
      <c r="A120" s="46" t="s">
        <v>175</v>
      </c>
      <c r="B120" s="35">
        <v>43738</v>
      </c>
      <c r="C120" s="57" t="s">
        <v>376</v>
      </c>
      <c r="D120" s="58" t="s">
        <v>177</v>
      </c>
      <c r="E120" s="54" t="s">
        <v>176</v>
      </c>
      <c r="F120" s="54" t="s">
        <v>377</v>
      </c>
      <c r="G120" s="57" t="s">
        <v>378</v>
      </c>
      <c r="H120" s="57" t="s">
        <v>379</v>
      </c>
      <c r="I120" s="59" t="s">
        <v>517</v>
      </c>
      <c r="J120" s="57" t="s">
        <v>378</v>
      </c>
      <c r="K120" s="34"/>
      <c r="L120" s="47" t="s">
        <v>498</v>
      </c>
      <c r="M120" s="49"/>
      <c r="N120" s="49"/>
      <c r="O120" s="49"/>
      <c r="P120" s="49" t="s">
        <v>299</v>
      </c>
      <c r="Q120" s="49"/>
      <c r="R120" s="49"/>
      <c r="S120" s="49"/>
      <c r="T120" s="49"/>
      <c r="U120" s="49"/>
      <c r="V120" s="49"/>
      <c r="W120" s="49"/>
      <c r="X120" s="49"/>
      <c r="Y120" s="49"/>
      <c r="Z120" s="54"/>
      <c r="AA120" s="54"/>
      <c r="AB120" s="35">
        <v>43169</v>
      </c>
      <c r="AC120" s="54"/>
      <c r="AD120" s="49" t="s">
        <v>178</v>
      </c>
      <c r="AE120" s="54" t="s">
        <v>367</v>
      </c>
      <c r="AF120" s="54" t="s">
        <v>375</v>
      </c>
      <c r="AG120" s="54"/>
      <c r="AH120" s="50" t="s">
        <v>158</v>
      </c>
      <c r="AI120" s="54" t="s">
        <v>159</v>
      </c>
      <c r="AJ120" s="50" t="s">
        <v>160</v>
      </c>
      <c r="AK120" s="49" t="s">
        <v>162</v>
      </c>
      <c r="AL120" s="49" t="s">
        <v>165</v>
      </c>
      <c r="AM120" s="54"/>
      <c r="AN120" s="54"/>
      <c r="AO120" s="54"/>
      <c r="AP120" s="53" t="s">
        <v>171</v>
      </c>
      <c r="AQ120" s="54" t="s">
        <v>172</v>
      </c>
      <c r="AR120" s="54" t="s">
        <v>321</v>
      </c>
      <c r="AS120" s="54"/>
      <c r="AT120" s="54"/>
      <c r="AU120" s="54"/>
      <c r="AV120" s="54"/>
      <c r="AW120" s="54"/>
      <c r="AX120" s="54"/>
      <c r="AY120" s="56">
        <v>19.357050000000001</v>
      </c>
      <c r="AZ120" s="56">
        <v>40.086300000000001</v>
      </c>
      <c r="BA120" s="54"/>
      <c r="BB120" s="54" t="s">
        <v>174</v>
      </c>
      <c r="BC120" s="54"/>
      <c r="BD120" s="54"/>
      <c r="BE120" s="54"/>
      <c r="BF120" s="49" t="s">
        <v>360</v>
      </c>
      <c r="BG120" s="51" t="s">
        <v>179</v>
      </c>
      <c r="BH120" s="55" t="s">
        <v>332</v>
      </c>
      <c r="BI120" s="51" t="s">
        <v>366</v>
      </c>
      <c r="BJ120" s="55" t="s">
        <v>333</v>
      </c>
      <c r="BK120" s="55" t="s">
        <v>334</v>
      </c>
      <c r="BL120" s="55" t="s">
        <v>338</v>
      </c>
      <c r="BM120" s="55" t="s">
        <v>344</v>
      </c>
      <c r="BN120" s="51"/>
      <c r="BO120" s="55" t="s">
        <v>369</v>
      </c>
      <c r="BP120" s="49" t="s">
        <v>325</v>
      </c>
      <c r="BQ120" s="54" t="s">
        <v>180</v>
      </c>
      <c r="BR120" s="54"/>
      <c r="BS120" s="54"/>
      <c r="BT120" s="54"/>
      <c r="BU120" s="54"/>
      <c r="BV120" s="54"/>
      <c r="BW120" s="54"/>
      <c r="BX120" s="54"/>
    </row>
    <row r="121" spans="1:76" x14ac:dyDescent="0.25">
      <c r="A121" s="46" t="s">
        <v>175</v>
      </c>
      <c r="B121" s="35">
        <v>43738</v>
      </c>
      <c r="C121" s="57" t="s">
        <v>376</v>
      </c>
      <c r="D121" s="58" t="s">
        <v>177</v>
      </c>
      <c r="E121" s="54" t="s">
        <v>176</v>
      </c>
      <c r="F121" s="54" t="s">
        <v>377</v>
      </c>
      <c r="G121" s="57" t="s">
        <v>378</v>
      </c>
      <c r="H121" s="57" t="s">
        <v>379</v>
      </c>
      <c r="I121" s="59" t="s">
        <v>517</v>
      </c>
      <c r="J121" s="57" t="s">
        <v>378</v>
      </c>
      <c r="K121" s="34"/>
      <c r="L121" s="47" t="s">
        <v>499</v>
      </c>
      <c r="M121" s="49"/>
      <c r="N121" s="49"/>
      <c r="O121" s="49"/>
      <c r="P121" s="49" t="s">
        <v>300</v>
      </c>
      <c r="Q121" s="49"/>
      <c r="R121" s="49"/>
      <c r="S121" s="49"/>
      <c r="T121" s="49"/>
      <c r="U121" s="49"/>
      <c r="V121" s="49"/>
      <c r="W121" s="49"/>
      <c r="X121" s="49"/>
      <c r="Y121" s="49"/>
      <c r="Z121" s="54"/>
      <c r="AA121" s="54"/>
      <c r="AB121" s="35">
        <v>43169</v>
      </c>
      <c r="AC121" s="54"/>
      <c r="AD121" s="49" t="s">
        <v>178</v>
      </c>
      <c r="AE121" s="54" t="s">
        <v>367</v>
      </c>
      <c r="AF121" s="54" t="s">
        <v>375</v>
      </c>
      <c r="AG121" s="54"/>
      <c r="AH121" s="50" t="s">
        <v>158</v>
      </c>
      <c r="AI121" s="54" t="s">
        <v>159</v>
      </c>
      <c r="AJ121" s="50" t="s">
        <v>160</v>
      </c>
      <c r="AK121" s="49" t="s">
        <v>162</v>
      </c>
      <c r="AL121" s="49" t="s">
        <v>165</v>
      </c>
      <c r="AM121" s="54"/>
      <c r="AN121" s="54"/>
      <c r="AO121" s="54"/>
      <c r="AP121" s="53" t="s">
        <v>171</v>
      </c>
      <c r="AQ121" s="54" t="s">
        <v>172</v>
      </c>
      <c r="AR121" s="54" t="s">
        <v>321</v>
      </c>
      <c r="AS121" s="54"/>
      <c r="AT121" s="54"/>
      <c r="AU121" s="54"/>
      <c r="AV121" s="54"/>
      <c r="AW121" s="54"/>
      <c r="AX121" s="54"/>
      <c r="AY121" s="56">
        <v>19.357050000000001</v>
      </c>
      <c r="AZ121" s="56">
        <v>40.086300000000001</v>
      </c>
      <c r="BA121" s="54"/>
      <c r="BB121" s="54" t="s">
        <v>174</v>
      </c>
      <c r="BC121" s="54"/>
      <c r="BD121" s="54"/>
      <c r="BE121" s="54"/>
      <c r="BF121" s="49" t="s">
        <v>360</v>
      </c>
      <c r="BG121" s="51" t="s">
        <v>179</v>
      </c>
      <c r="BH121" s="55" t="s">
        <v>332</v>
      </c>
      <c r="BI121" s="55" t="s">
        <v>366</v>
      </c>
      <c r="BJ121" s="55" t="s">
        <v>333</v>
      </c>
      <c r="BK121" s="55" t="s">
        <v>334</v>
      </c>
      <c r="BL121" s="55" t="s">
        <v>340</v>
      </c>
      <c r="BM121" s="55" t="s">
        <v>348</v>
      </c>
      <c r="BN121" s="51"/>
      <c r="BO121" s="55" t="s">
        <v>323</v>
      </c>
      <c r="BP121" s="49" t="s">
        <v>329</v>
      </c>
      <c r="BQ121" s="54" t="s">
        <v>180</v>
      </c>
      <c r="BR121" s="54"/>
      <c r="BS121" s="54"/>
      <c r="BT121" s="54"/>
      <c r="BU121" s="54"/>
      <c r="BV121" s="54"/>
      <c r="BW121" s="54"/>
      <c r="BX121" s="54"/>
    </row>
    <row r="122" spans="1:76" x14ac:dyDescent="0.25">
      <c r="A122" s="46" t="s">
        <v>175</v>
      </c>
      <c r="B122" s="35">
        <v>43738</v>
      </c>
      <c r="C122" s="57" t="s">
        <v>376</v>
      </c>
      <c r="D122" s="58" t="s">
        <v>177</v>
      </c>
      <c r="E122" s="54" t="s">
        <v>176</v>
      </c>
      <c r="F122" s="54" t="s">
        <v>377</v>
      </c>
      <c r="G122" s="57" t="s">
        <v>378</v>
      </c>
      <c r="H122" s="57" t="s">
        <v>379</v>
      </c>
      <c r="I122" s="59" t="s">
        <v>517</v>
      </c>
      <c r="J122" s="57" t="s">
        <v>378</v>
      </c>
      <c r="K122" s="34"/>
      <c r="L122" s="47" t="s">
        <v>500</v>
      </c>
      <c r="M122" s="49"/>
      <c r="N122" s="49"/>
      <c r="O122" s="49"/>
      <c r="P122" s="49" t="s">
        <v>301</v>
      </c>
      <c r="Q122" s="49"/>
      <c r="R122" s="49"/>
      <c r="S122" s="49"/>
      <c r="T122" s="49"/>
      <c r="U122" s="49"/>
      <c r="V122" s="49"/>
      <c r="W122" s="49"/>
      <c r="X122" s="49"/>
      <c r="Y122" s="49"/>
      <c r="Z122" s="54"/>
      <c r="AA122" s="54"/>
      <c r="AB122" s="35">
        <v>43200</v>
      </c>
      <c r="AC122" s="54"/>
      <c r="AD122" s="49" t="s">
        <v>178</v>
      </c>
      <c r="AE122" s="54" t="s">
        <v>367</v>
      </c>
      <c r="AF122" s="54" t="s">
        <v>375</v>
      </c>
      <c r="AG122" s="54"/>
      <c r="AH122" s="50" t="s">
        <v>158</v>
      </c>
      <c r="AI122" s="54" t="s">
        <v>159</v>
      </c>
      <c r="AJ122" s="50" t="s">
        <v>160</v>
      </c>
      <c r="AK122" s="49" t="s">
        <v>161</v>
      </c>
      <c r="AL122" s="49" t="s">
        <v>163</v>
      </c>
      <c r="AM122" s="54"/>
      <c r="AN122" s="54"/>
      <c r="AO122" s="54"/>
      <c r="AP122" s="53" t="s">
        <v>171</v>
      </c>
      <c r="AQ122" s="54" t="s">
        <v>319</v>
      </c>
      <c r="AR122" s="54" t="s">
        <v>320</v>
      </c>
      <c r="AS122" s="54"/>
      <c r="AT122" s="54"/>
      <c r="AU122" s="54"/>
      <c r="AV122" s="54"/>
      <c r="AW122" s="54"/>
      <c r="AX122" s="54"/>
      <c r="AY122" s="56">
        <v>18.932040000000001</v>
      </c>
      <c r="AZ122" s="56">
        <v>42.028149999999997</v>
      </c>
      <c r="BA122" s="54"/>
      <c r="BB122" s="54" t="s">
        <v>174</v>
      </c>
      <c r="BC122" s="54"/>
      <c r="BD122" s="54"/>
      <c r="BE122" s="54"/>
      <c r="BF122" s="49" t="s">
        <v>354</v>
      </c>
      <c r="BG122" s="51" t="s">
        <v>179</v>
      </c>
      <c r="BH122" s="55" t="s">
        <v>332</v>
      </c>
      <c r="BI122" s="51" t="s">
        <v>366</v>
      </c>
      <c r="BJ122" s="55" t="s">
        <v>333</v>
      </c>
      <c r="BK122" s="55" t="s">
        <v>334</v>
      </c>
      <c r="BL122" s="55" t="s">
        <v>338</v>
      </c>
      <c r="BM122" s="55" t="s">
        <v>344</v>
      </c>
      <c r="BN122" s="51"/>
      <c r="BO122" s="55" t="s">
        <v>369</v>
      </c>
      <c r="BP122" s="49" t="s">
        <v>325</v>
      </c>
      <c r="BQ122" s="54" t="s">
        <v>180</v>
      </c>
      <c r="BR122" s="54"/>
      <c r="BS122" s="54"/>
      <c r="BT122" s="54"/>
      <c r="BU122" s="54"/>
      <c r="BV122" s="54"/>
      <c r="BW122" s="54"/>
      <c r="BX122" s="54"/>
    </row>
    <row r="123" spans="1:76" x14ac:dyDescent="0.25">
      <c r="A123" s="46" t="s">
        <v>175</v>
      </c>
      <c r="B123" s="35">
        <v>43738</v>
      </c>
      <c r="C123" s="57" t="s">
        <v>376</v>
      </c>
      <c r="D123" s="58" t="s">
        <v>177</v>
      </c>
      <c r="E123" s="54" t="s">
        <v>176</v>
      </c>
      <c r="F123" s="54" t="s">
        <v>377</v>
      </c>
      <c r="G123" s="57" t="s">
        <v>378</v>
      </c>
      <c r="H123" s="57" t="s">
        <v>379</v>
      </c>
      <c r="I123" s="59" t="s">
        <v>517</v>
      </c>
      <c r="J123" s="57" t="s">
        <v>378</v>
      </c>
      <c r="K123" s="34"/>
      <c r="L123" s="47" t="s">
        <v>501</v>
      </c>
      <c r="M123" s="49"/>
      <c r="N123" s="49"/>
      <c r="O123" s="49"/>
      <c r="P123" s="49" t="s">
        <v>302</v>
      </c>
      <c r="Q123" s="49"/>
      <c r="R123" s="49"/>
      <c r="S123" s="49"/>
      <c r="T123" s="49"/>
      <c r="U123" s="49"/>
      <c r="V123" s="49"/>
      <c r="W123" s="49"/>
      <c r="X123" s="49"/>
      <c r="Y123" s="49"/>
      <c r="Z123" s="54"/>
      <c r="AA123" s="54"/>
      <c r="AB123" s="35">
        <v>43200</v>
      </c>
      <c r="AC123" s="54"/>
      <c r="AD123" s="49" t="s">
        <v>178</v>
      </c>
      <c r="AE123" s="54" t="s">
        <v>367</v>
      </c>
      <c r="AF123" s="54" t="s">
        <v>375</v>
      </c>
      <c r="AG123" s="54"/>
      <c r="AH123" s="50" t="s">
        <v>158</v>
      </c>
      <c r="AI123" s="54" t="s">
        <v>159</v>
      </c>
      <c r="AJ123" s="50" t="s">
        <v>160</v>
      </c>
      <c r="AK123" s="49" t="s">
        <v>161</v>
      </c>
      <c r="AL123" s="49" t="s">
        <v>163</v>
      </c>
      <c r="AM123" s="54"/>
      <c r="AN123" s="54"/>
      <c r="AO123" s="54"/>
      <c r="AP123" s="53" t="s">
        <v>171</v>
      </c>
      <c r="AQ123" s="54" t="s">
        <v>319</v>
      </c>
      <c r="AR123" s="54" t="s">
        <v>320</v>
      </c>
      <c r="AS123" s="54"/>
      <c r="AT123" s="54"/>
      <c r="AU123" s="54"/>
      <c r="AV123" s="54"/>
      <c r="AW123" s="54"/>
      <c r="AX123" s="54"/>
      <c r="AY123" s="56">
        <v>18.932040000000001</v>
      </c>
      <c r="AZ123" s="56">
        <v>42.028149999999997</v>
      </c>
      <c r="BA123" s="54"/>
      <c r="BB123" s="54" t="s">
        <v>174</v>
      </c>
      <c r="BC123" s="54"/>
      <c r="BD123" s="54"/>
      <c r="BE123" s="54"/>
      <c r="BF123" s="49" t="s">
        <v>354</v>
      </c>
      <c r="BG123" s="51" t="s">
        <v>179</v>
      </c>
      <c r="BH123" s="55" t="s">
        <v>332</v>
      </c>
      <c r="BI123" s="55" t="s">
        <v>366</v>
      </c>
      <c r="BJ123" s="55" t="s">
        <v>333</v>
      </c>
      <c r="BK123" s="55" t="s">
        <v>334</v>
      </c>
      <c r="BL123" s="55" t="s">
        <v>338</v>
      </c>
      <c r="BM123" s="55" t="s">
        <v>345</v>
      </c>
      <c r="BN123" s="51"/>
      <c r="BO123" s="55" t="s">
        <v>370</v>
      </c>
      <c r="BP123" s="49" t="s">
        <v>326</v>
      </c>
      <c r="BQ123" s="54" t="s">
        <v>180</v>
      </c>
      <c r="BR123" s="54"/>
      <c r="BS123" s="54"/>
      <c r="BT123" s="54"/>
      <c r="BU123" s="54"/>
      <c r="BV123" s="54"/>
      <c r="BW123" s="54"/>
      <c r="BX123" s="54"/>
    </row>
    <row r="124" spans="1:76" x14ac:dyDescent="0.25">
      <c r="A124" s="46" t="s">
        <v>175</v>
      </c>
      <c r="B124" s="35">
        <v>43738</v>
      </c>
      <c r="C124" s="57" t="s">
        <v>376</v>
      </c>
      <c r="D124" s="58" t="s">
        <v>177</v>
      </c>
      <c r="E124" s="54" t="s">
        <v>176</v>
      </c>
      <c r="F124" s="54" t="s">
        <v>377</v>
      </c>
      <c r="G124" s="57" t="s">
        <v>378</v>
      </c>
      <c r="H124" s="57" t="s">
        <v>379</v>
      </c>
      <c r="I124" s="59" t="s">
        <v>517</v>
      </c>
      <c r="J124" s="57" t="s">
        <v>378</v>
      </c>
      <c r="K124" s="34"/>
      <c r="L124" s="47" t="s">
        <v>502</v>
      </c>
      <c r="M124" s="49"/>
      <c r="N124" s="49"/>
      <c r="O124" s="49"/>
      <c r="P124" s="49" t="s">
        <v>303</v>
      </c>
      <c r="Q124" s="49"/>
      <c r="R124" s="49"/>
      <c r="S124" s="49"/>
      <c r="T124" s="49"/>
      <c r="U124" s="49"/>
      <c r="V124" s="49"/>
      <c r="W124" s="49"/>
      <c r="X124" s="49"/>
      <c r="Y124" s="49"/>
      <c r="Z124" s="54"/>
      <c r="AA124" s="54"/>
      <c r="AB124" s="35">
        <v>43195</v>
      </c>
      <c r="AC124" s="54"/>
      <c r="AD124" s="49" t="s">
        <v>178</v>
      </c>
      <c r="AE124" s="54" t="s">
        <v>367</v>
      </c>
      <c r="AF124" s="54" t="s">
        <v>375</v>
      </c>
      <c r="AG124" s="54"/>
      <c r="AH124" s="50" t="s">
        <v>158</v>
      </c>
      <c r="AI124" s="54" t="s">
        <v>159</v>
      </c>
      <c r="AJ124" s="50" t="s">
        <v>160</v>
      </c>
      <c r="AK124" s="49" t="s">
        <v>161</v>
      </c>
      <c r="AL124" s="49" t="s">
        <v>164</v>
      </c>
      <c r="AM124" s="54"/>
      <c r="AN124" s="54"/>
      <c r="AO124" s="54"/>
      <c r="AP124" s="53" t="s">
        <v>171</v>
      </c>
      <c r="AQ124" s="54" t="s">
        <v>319</v>
      </c>
      <c r="AR124" s="54" t="s">
        <v>320</v>
      </c>
      <c r="AS124" s="54"/>
      <c r="AT124" s="54"/>
      <c r="AU124" s="54"/>
      <c r="AV124" s="54"/>
      <c r="AW124" s="54"/>
      <c r="AX124" s="54"/>
      <c r="AY124" s="56">
        <v>19.29813</v>
      </c>
      <c r="AZ124" s="56">
        <v>41.259259999999998</v>
      </c>
      <c r="BA124" s="54"/>
      <c r="BB124" s="54" t="s">
        <v>174</v>
      </c>
      <c r="BC124" s="54"/>
      <c r="BD124" s="54"/>
      <c r="BE124" s="54"/>
      <c r="BF124" s="49" t="s">
        <v>362</v>
      </c>
      <c r="BG124" s="51" t="s">
        <v>179</v>
      </c>
      <c r="BH124" s="55" t="s">
        <v>332</v>
      </c>
      <c r="BI124" s="55" t="s">
        <v>366</v>
      </c>
      <c r="BJ124" s="55" t="s">
        <v>333</v>
      </c>
      <c r="BK124" s="55" t="s">
        <v>334</v>
      </c>
      <c r="BL124" s="55" t="s">
        <v>338</v>
      </c>
      <c r="BM124" s="55" t="s">
        <v>345</v>
      </c>
      <c r="BN124" s="51"/>
      <c r="BO124" s="55" t="s">
        <v>370</v>
      </c>
      <c r="BP124" s="49" t="s">
        <v>326</v>
      </c>
      <c r="BQ124" s="54" t="s">
        <v>180</v>
      </c>
      <c r="BR124" s="54"/>
      <c r="BS124" s="54"/>
      <c r="BT124" s="54"/>
      <c r="BU124" s="54"/>
      <c r="BV124" s="54"/>
      <c r="BW124" s="54"/>
      <c r="BX124" s="54"/>
    </row>
    <row r="125" spans="1:76" x14ac:dyDescent="0.25">
      <c r="A125" s="46" t="s">
        <v>175</v>
      </c>
      <c r="B125" s="35">
        <v>43738</v>
      </c>
      <c r="C125" s="57" t="s">
        <v>376</v>
      </c>
      <c r="D125" s="58" t="s">
        <v>177</v>
      </c>
      <c r="E125" s="54" t="s">
        <v>176</v>
      </c>
      <c r="F125" s="54" t="s">
        <v>377</v>
      </c>
      <c r="G125" s="57" t="s">
        <v>378</v>
      </c>
      <c r="H125" s="57" t="s">
        <v>379</v>
      </c>
      <c r="I125" s="59" t="s">
        <v>517</v>
      </c>
      <c r="J125" s="57" t="s">
        <v>378</v>
      </c>
      <c r="K125" s="34"/>
      <c r="L125" s="47" t="s">
        <v>503</v>
      </c>
      <c r="M125" s="49"/>
      <c r="N125" s="49"/>
      <c r="O125" s="49"/>
      <c r="P125" s="49" t="s">
        <v>304</v>
      </c>
      <c r="Q125" s="49"/>
      <c r="R125" s="49"/>
      <c r="S125" s="49"/>
      <c r="T125" s="49"/>
      <c r="U125" s="49"/>
      <c r="V125" s="49"/>
      <c r="W125" s="49"/>
      <c r="X125" s="49"/>
      <c r="Y125" s="49"/>
      <c r="Z125" s="54"/>
      <c r="AA125" s="54"/>
      <c r="AB125" s="35">
        <v>43201</v>
      </c>
      <c r="AC125" s="54"/>
      <c r="AD125" s="49" t="s">
        <v>178</v>
      </c>
      <c r="AE125" s="54" t="s">
        <v>367</v>
      </c>
      <c r="AF125" s="54" t="s">
        <v>375</v>
      </c>
      <c r="AG125" s="54"/>
      <c r="AH125" s="50" t="s">
        <v>158</v>
      </c>
      <c r="AI125" s="54" t="s">
        <v>159</v>
      </c>
      <c r="AJ125" s="50" t="s">
        <v>160</v>
      </c>
      <c r="AK125" s="49" t="s">
        <v>162</v>
      </c>
      <c r="AL125" s="49" t="s">
        <v>165</v>
      </c>
      <c r="AM125" s="54"/>
      <c r="AN125" s="54"/>
      <c r="AO125" s="54"/>
      <c r="AP125" s="53" t="s">
        <v>171</v>
      </c>
      <c r="AQ125" s="54" t="s">
        <v>172</v>
      </c>
      <c r="AR125" s="54" t="s">
        <v>320</v>
      </c>
      <c r="AS125" s="54"/>
      <c r="AT125" s="54"/>
      <c r="AU125" s="54"/>
      <c r="AV125" s="54"/>
      <c r="AW125" s="54"/>
      <c r="AX125" s="54"/>
      <c r="AY125" s="56">
        <v>19.4239</v>
      </c>
      <c r="AZ125" s="56">
        <v>39.958640000000003</v>
      </c>
      <c r="BA125" s="54"/>
      <c r="BB125" s="54" t="s">
        <v>174</v>
      </c>
      <c r="BC125" s="54"/>
      <c r="BD125" s="54"/>
      <c r="BE125" s="54"/>
      <c r="BF125" s="49" t="s">
        <v>355</v>
      </c>
      <c r="BG125" s="51" t="s">
        <v>179</v>
      </c>
      <c r="BH125" s="55" t="s">
        <v>332</v>
      </c>
      <c r="BI125" s="51" t="s">
        <v>366</v>
      </c>
      <c r="BJ125" s="55" t="s">
        <v>333</v>
      </c>
      <c r="BK125" s="55" t="s">
        <v>334</v>
      </c>
      <c r="BL125" s="55" t="s">
        <v>338</v>
      </c>
      <c r="BM125" s="55" t="s">
        <v>344</v>
      </c>
      <c r="BN125" s="51"/>
      <c r="BO125" s="55" t="s">
        <v>369</v>
      </c>
      <c r="BP125" s="49" t="s">
        <v>325</v>
      </c>
      <c r="BQ125" s="54" t="s">
        <v>180</v>
      </c>
      <c r="BR125" s="54"/>
      <c r="BS125" s="54"/>
      <c r="BT125" s="54"/>
      <c r="BU125" s="54"/>
      <c r="BV125" s="54"/>
      <c r="BW125" s="54"/>
      <c r="BX125" s="54"/>
    </row>
    <row r="126" spans="1:76" x14ac:dyDescent="0.25">
      <c r="A126" s="46" t="s">
        <v>175</v>
      </c>
      <c r="B126" s="35">
        <v>43738</v>
      </c>
      <c r="C126" s="57" t="s">
        <v>376</v>
      </c>
      <c r="D126" s="58" t="s">
        <v>177</v>
      </c>
      <c r="E126" s="54" t="s">
        <v>176</v>
      </c>
      <c r="F126" s="54" t="s">
        <v>377</v>
      </c>
      <c r="G126" s="57" t="s">
        <v>378</v>
      </c>
      <c r="H126" s="57" t="s">
        <v>379</v>
      </c>
      <c r="I126" s="59" t="s">
        <v>517</v>
      </c>
      <c r="J126" s="57" t="s">
        <v>378</v>
      </c>
      <c r="K126" s="34"/>
      <c r="L126" s="47" t="s">
        <v>504</v>
      </c>
      <c r="M126" s="49"/>
      <c r="N126" s="49"/>
      <c r="O126" s="49"/>
      <c r="P126" s="49" t="s">
        <v>305</v>
      </c>
      <c r="Q126" s="49"/>
      <c r="R126" s="49"/>
      <c r="S126" s="49"/>
      <c r="T126" s="49"/>
      <c r="U126" s="49"/>
      <c r="V126" s="49"/>
      <c r="W126" s="49"/>
      <c r="X126" s="49"/>
      <c r="Y126" s="49"/>
      <c r="Z126" s="54"/>
      <c r="AA126" s="54"/>
      <c r="AB126" s="35">
        <v>43201</v>
      </c>
      <c r="AC126" s="54"/>
      <c r="AD126" s="49" t="s">
        <v>178</v>
      </c>
      <c r="AE126" s="54" t="s">
        <v>367</v>
      </c>
      <c r="AF126" s="54" t="s">
        <v>375</v>
      </c>
      <c r="AG126" s="54"/>
      <c r="AH126" s="50" t="s">
        <v>158</v>
      </c>
      <c r="AI126" s="54" t="s">
        <v>159</v>
      </c>
      <c r="AJ126" s="50" t="s">
        <v>160</v>
      </c>
      <c r="AK126" s="49" t="s">
        <v>162</v>
      </c>
      <c r="AL126" s="49" t="s">
        <v>165</v>
      </c>
      <c r="AM126" s="54"/>
      <c r="AN126" s="54"/>
      <c r="AO126" s="54"/>
      <c r="AP126" s="53" t="s">
        <v>171</v>
      </c>
      <c r="AQ126" s="54" t="s">
        <v>172</v>
      </c>
      <c r="AR126" s="54" t="s">
        <v>320</v>
      </c>
      <c r="AS126" s="54"/>
      <c r="AT126" s="54"/>
      <c r="AU126" s="54"/>
      <c r="AV126" s="54"/>
      <c r="AW126" s="54"/>
      <c r="AX126" s="54"/>
      <c r="AY126" s="56">
        <v>19.4239</v>
      </c>
      <c r="AZ126" s="56">
        <v>39.958640000000003</v>
      </c>
      <c r="BA126" s="54"/>
      <c r="BB126" s="54" t="s">
        <v>174</v>
      </c>
      <c r="BC126" s="54"/>
      <c r="BD126" s="54"/>
      <c r="BE126" s="54"/>
      <c r="BF126" s="49" t="s">
        <v>355</v>
      </c>
      <c r="BG126" s="51" t="s">
        <v>179</v>
      </c>
      <c r="BH126" s="55" t="s">
        <v>332</v>
      </c>
      <c r="BI126" s="55" t="s">
        <v>366</v>
      </c>
      <c r="BJ126" s="55" t="s">
        <v>333</v>
      </c>
      <c r="BK126" s="55" t="s">
        <v>334</v>
      </c>
      <c r="BL126" s="55" t="s">
        <v>338</v>
      </c>
      <c r="BM126" s="55" t="s">
        <v>345</v>
      </c>
      <c r="BN126" s="51"/>
      <c r="BO126" s="55" t="s">
        <v>370</v>
      </c>
      <c r="BP126" s="49" t="s">
        <v>326</v>
      </c>
      <c r="BQ126" s="54" t="s">
        <v>180</v>
      </c>
      <c r="BR126" s="54"/>
      <c r="BS126" s="54"/>
      <c r="BT126" s="54"/>
      <c r="BU126" s="54"/>
      <c r="BV126" s="54"/>
      <c r="BW126" s="54"/>
      <c r="BX126" s="54"/>
    </row>
    <row r="127" spans="1:76" x14ac:dyDescent="0.25">
      <c r="A127" s="46" t="s">
        <v>175</v>
      </c>
      <c r="B127" s="35">
        <v>43738</v>
      </c>
      <c r="C127" s="57" t="s">
        <v>376</v>
      </c>
      <c r="D127" s="58" t="s">
        <v>177</v>
      </c>
      <c r="E127" s="54" t="s">
        <v>176</v>
      </c>
      <c r="F127" s="54" t="s">
        <v>377</v>
      </c>
      <c r="G127" s="57" t="s">
        <v>378</v>
      </c>
      <c r="H127" s="57" t="s">
        <v>379</v>
      </c>
      <c r="I127" s="59" t="s">
        <v>517</v>
      </c>
      <c r="J127" s="57" t="s">
        <v>378</v>
      </c>
      <c r="K127" s="34"/>
      <c r="L127" s="47" t="s">
        <v>505</v>
      </c>
      <c r="M127" s="49"/>
      <c r="N127" s="49"/>
      <c r="O127" s="49"/>
      <c r="P127" s="49" t="s">
        <v>306</v>
      </c>
      <c r="Q127" s="49"/>
      <c r="R127" s="49"/>
      <c r="S127" s="49"/>
      <c r="T127" s="49"/>
      <c r="U127" s="49"/>
      <c r="V127" s="49"/>
      <c r="W127" s="49"/>
      <c r="X127" s="49"/>
      <c r="Y127" s="49"/>
      <c r="Z127" s="54"/>
      <c r="AA127" s="54"/>
      <c r="AB127" s="35">
        <v>43200</v>
      </c>
      <c r="AC127" s="54"/>
      <c r="AD127" s="49" t="s">
        <v>178</v>
      </c>
      <c r="AE127" s="54" t="s">
        <v>367</v>
      </c>
      <c r="AF127" s="54" t="s">
        <v>375</v>
      </c>
      <c r="AG127" s="54"/>
      <c r="AH127" s="50" t="s">
        <v>158</v>
      </c>
      <c r="AI127" s="54" t="s">
        <v>159</v>
      </c>
      <c r="AJ127" s="50" t="s">
        <v>160</v>
      </c>
      <c r="AK127" s="49" t="s">
        <v>162</v>
      </c>
      <c r="AL127" s="49" t="s">
        <v>165</v>
      </c>
      <c r="AM127" s="54"/>
      <c r="AN127" s="54"/>
      <c r="AO127" s="54"/>
      <c r="AP127" s="53" t="s">
        <v>171</v>
      </c>
      <c r="AQ127" s="54" t="s">
        <v>172</v>
      </c>
      <c r="AR127" s="54" t="s">
        <v>320</v>
      </c>
      <c r="AS127" s="54"/>
      <c r="AT127" s="54"/>
      <c r="AU127" s="54"/>
      <c r="AV127" s="54"/>
      <c r="AW127" s="54"/>
      <c r="AX127" s="54"/>
      <c r="AY127" s="56">
        <v>19.556570000000001</v>
      </c>
      <c r="AZ127" s="56">
        <v>39.85736</v>
      </c>
      <c r="BA127" s="54"/>
      <c r="BB127" s="54" t="s">
        <v>174</v>
      </c>
      <c r="BC127" s="54"/>
      <c r="BD127" s="54"/>
      <c r="BE127" s="54"/>
      <c r="BF127" s="49" t="s">
        <v>356</v>
      </c>
      <c r="BG127" s="51" t="s">
        <v>179</v>
      </c>
      <c r="BH127" s="55" t="s">
        <v>332</v>
      </c>
      <c r="BI127" s="55" t="s">
        <v>366</v>
      </c>
      <c r="BJ127" s="55" t="s">
        <v>333</v>
      </c>
      <c r="BK127" s="55" t="s">
        <v>334</v>
      </c>
      <c r="BL127" s="55" t="s">
        <v>338</v>
      </c>
      <c r="BM127" s="55" t="s">
        <v>345</v>
      </c>
      <c r="BN127" s="51"/>
      <c r="BO127" s="55" t="s">
        <v>370</v>
      </c>
      <c r="BP127" s="49" t="s">
        <v>326</v>
      </c>
      <c r="BQ127" s="54" t="s">
        <v>180</v>
      </c>
      <c r="BR127" s="54"/>
      <c r="BS127" s="54"/>
      <c r="BT127" s="54"/>
      <c r="BU127" s="54"/>
      <c r="BV127" s="54"/>
      <c r="BW127" s="54"/>
      <c r="BX127" s="54"/>
    </row>
    <row r="128" spans="1:76" x14ac:dyDescent="0.25">
      <c r="A128" s="46" t="s">
        <v>175</v>
      </c>
      <c r="B128" s="35">
        <v>43738</v>
      </c>
      <c r="C128" s="57" t="s">
        <v>376</v>
      </c>
      <c r="D128" s="58" t="s">
        <v>177</v>
      </c>
      <c r="E128" s="54" t="s">
        <v>176</v>
      </c>
      <c r="F128" s="54" t="s">
        <v>377</v>
      </c>
      <c r="G128" s="57" t="s">
        <v>378</v>
      </c>
      <c r="H128" s="57" t="s">
        <v>379</v>
      </c>
      <c r="I128" s="59" t="s">
        <v>517</v>
      </c>
      <c r="J128" s="57" t="s">
        <v>378</v>
      </c>
      <c r="K128" s="34"/>
      <c r="L128" s="47" t="s">
        <v>506</v>
      </c>
      <c r="M128" s="49"/>
      <c r="N128" s="49"/>
      <c r="O128" s="49"/>
      <c r="P128" s="49" t="s">
        <v>307</v>
      </c>
      <c r="Q128" s="49"/>
      <c r="R128" s="49"/>
      <c r="S128" s="49"/>
      <c r="T128" s="49"/>
      <c r="U128" s="49"/>
      <c r="V128" s="49"/>
      <c r="W128" s="49"/>
      <c r="X128" s="49"/>
      <c r="Y128" s="49"/>
      <c r="Z128" s="54"/>
      <c r="AA128" s="54"/>
      <c r="AB128" s="35">
        <v>43202</v>
      </c>
      <c r="AC128" s="54"/>
      <c r="AD128" s="49" t="s">
        <v>178</v>
      </c>
      <c r="AE128" s="54" t="s">
        <v>367</v>
      </c>
      <c r="AF128" s="54" t="s">
        <v>375</v>
      </c>
      <c r="AG128" s="54"/>
      <c r="AH128" s="50" t="s">
        <v>158</v>
      </c>
      <c r="AI128" s="54" t="s">
        <v>159</v>
      </c>
      <c r="AJ128" s="50" t="s">
        <v>160</v>
      </c>
      <c r="AK128" s="49" t="s">
        <v>162</v>
      </c>
      <c r="AL128" s="49" t="s">
        <v>165</v>
      </c>
      <c r="AM128" s="54"/>
      <c r="AN128" s="54"/>
      <c r="AO128" s="54"/>
      <c r="AP128" s="53" t="s">
        <v>171</v>
      </c>
      <c r="AQ128" s="54" t="s">
        <v>173</v>
      </c>
      <c r="AR128" s="54" t="s">
        <v>320</v>
      </c>
      <c r="AS128" s="54"/>
      <c r="AT128" s="54"/>
      <c r="AU128" s="54"/>
      <c r="AV128" s="54"/>
      <c r="AW128" s="54"/>
      <c r="AX128" s="54"/>
      <c r="AY128" s="56">
        <v>19.639230000000001</v>
      </c>
      <c r="AZ128" s="56">
        <v>39.819499999999998</v>
      </c>
      <c r="BA128" s="54"/>
      <c r="BB128" s="54" t="s">
        <v>174</v>
      </c>
      <c r="BC128" s="54"/>
      <c r="BD128" s="54"/>
      <c r="BE128" s="54"/>
      <c r="BF128" s="49" t="s">
        <v>357</v>
      </c>
      <c r="BG128" s="51" t="s">
        <v>179</v>
      </c>
      <c r="BH128" s="55" t="s">
        <v>332</v>
      </c>
      <c r="BI128" s="55" t="s">
        <v>366</v>
      </c>
      <c r="BJ128" s="55" t="s">
        <v>333</v>
      </c>
      <c r="BK128" s="55" t="s">
        <v>334</v>
      </c>
      <c r="BL128" s="55" t="s">
        <v>340</v>
      </c>
      <c r="BM128" s="55" t="s">
        <v>348</v>
      </c>
      <c r="BN128" s="51"/>
      <c r="BO128" s="55" t="s">
        <v>323</v>
      </c>
      <c r="BP128" s="49" t="s">
        <v>329</v>
      </c>
      <c r="BQ128" s="54" t="s">
        <v>180</v>
      </c>
      <c r="BR128" s="54"/>
      <c r="BS128" s="54"/>
      <c r="BT128" s="54"/>
      <c r="BU128" s="54"/>
      <c r="BV128" s="54"/>
      <c r="BW128" s="54"/>
      <c r="BX128" s="54"/>
    </row>
    <row r="129" spans="1:76" x14ac:dyDescent="0.25">
      <c r="A129" s="46" t="s">
        <v>175</v>
      </c>
      <c r="B129" s="35">
        <v>43738</v>
      </c>
      <c r="C129" s="57" t="s">
        <v>376</v>
      </c>
      <c r="D129" s="58" t="s">
        <v>177</v>
      </c>
      <c r="E129" s="54" t="s">
        <v>176</v>
      </c>
      <c r="F129" s="54" t="s">
        <v>377</v>
      </c>
      <c r="G129" s="57" t="s">
        <v>378</v>
      </c>
      <c r="H129" s="57" t="s">
        <v>379</v>
      </c>
      <c r="I129" s="59" t="s">
        <v>517</v>
      </c>
      <c r="J129" s="57" t="s">
        <v>378</v>
      </c>
      <c r="K129" s="34"/>
      <c r="L129" s="47" t="s">
        <v>507</v>
      </c>
      <c r="M129" s="49"/>
      <c r="N129" s="49"/>
      <c r="O129" s="49"/>
      <c r="P129" s="49" t="s">
        <v>308</v>
      </c>
      <c r="Q129" s="49"/>
      <c r="R129" s="49"/>
      <c r="S129" s="49"/>
      <c r="T129" s="49"/>
      <c r="U129" s="49"/>
      <c r="V129" s="49"/>
      <c r="W129" s="49"/>
      <c r="X129" s="49"/>
      <c r="Y129" s="49"/>
      <c r="Z129" s="54"/>
      <c r="AA129" s="54"/>
      <c r="AB129" s="35">
        <v>43202</v>
      </c>
      <c r="AC129" s="54"/>
      <c r="AD129" s="49" t="s">
        <v>178</v>
      </c>
      <c r="AE129" s="54" t="s">
        <v>367</v>
      </c>
      <c r="AF129" s="54" t="s">
        <v>375</v>
      </c>
      <c r="AG129" s="54"/>
      <c r="AH129" s="50" t="s">
        <v>158</v>
      </c>
      <c r="AI129" s="54" t="s">
        <v>159</v>
      </c>
      <c r="AJ129" s="50" t="s">
        <v>160</v>
      </c>
      <c r="AK129" s="49" t="s">
        <v>162</v>
      </c>
      <c r="AL129" s="49" t="s">
        <v>165</v>
      </c>
      <c r="AM129" s="54"/>
      <c r="AN129" s="54"/>
      <c r="AO129" s="54"/>
      <c r="AP129" s="53" t="s">
        <v>171</v>
      </c>
      <c r="AQ129" s="54" t="s">
        <v>173</v>
      </c>
      <c r="AR129" s="54" t="s">
        <v>320</v>
      </c>
      <c r="AS129" s="54"/>
      <c r="AT129" s="54"/>
      <c r="AU129" s="54"/>
      <c r="AV129" s="54"/>
      <c r="AW129" s="54"/>
      <c r="AX129" s="54"/>
      <c r="AY129" s="56">
        <v>19.639230000000001</v>
      </c>
      <c r="AZ129" s="56">
        <v>39.819499999999998</v>
      </c>
      <c r="BA129" s="54"/>
      <c r="BB129" s="54" t="s">
        <v>174</v>
      </c>
      <c r="BC129" s="54"/>
      <c r="BD129" s="54"/>
      <c r="BE129" s="54"/>
      <c r="BF129" s="49" t="s">
        <v>357</v>
      </c>
      <c r="BG129" s="51" t="s">
        <v>179</v>
      </c>
      <c r="BH129" s="55" t="s">
        <v>332</v>
      </c>
      <c r="BI129" s="55" t="s">
        <v>366</v>
      </c>
      <c r="BJ129" s="55" t="s">
        <v>333</v>
      </c>
      <c r="BK129" s="55" t="s">
        <v>335</v>
      </c>
      <c r="BL129" s="55" t="s">
        <v>339</v>
      </c>
      <c r="BM129" s="55" t="s">
        <v>347</v>
      </c>
      <c r="BN129" s="51"/>
      <c r="BO129" s="55" t="s">
        <v>371</v>
      </c>
      <c r="BP129" s="49" t="s">
        <v>328</v>
      </c>
      <c r="BQ129" s="54" t="s">
        <v>180</v>
      </c>
      <c r="BR129" s="54"/>
      <c r="BS129" s="54"/>
      <c r="BT129" s="54"/>
      <c r="BU129" s="54"/>
      <c r="BV129" s="54"/>
      <c r="BW129" s="54"/>
      <c r="BX129" s="54"/>
    </row>
    <row r="130" spans="1:76" x14ac:dyDescent="0.25">
      <c r="A130" s="46" t="s">
        <v>175</v>
      </c>
      <c r="B130" s="35">
        <v>43738</v>
      </c>
      <c r="C130" s="57" t="s">
        <v>376</v>
      </c>
      <c r="D130" s="58" t="s">
        <v>177</v>
      </c>
      <c r="E130" s="54" t="s">
        <v>176</v>
      </c>
      <c r="F130" s="54" t="s">
        <v>377</v>
      </c>
      <c r="G130" s="57" t="s">
        <v>378</v>
      </c>
      <c r="H130" s="57" t="s">
        <v>379</v>
      </c>
      <c r="I130" s="59" t="s">
        <v>517</v>
      </c>
      <c r="J130" s="57" t="s">
        <v>378</v>
      </c>
      <c r="K130" s="34"/>
      <c r="L130" s="47" t="s">
        <v>508</v>
      </c>
      <c r="M130" s="49"/>
      <c r="N130" s="49"/>
      <c r="O130" s="49"/>
      <c r="P130" s="49" t="s">
        <v>309</v>
      </c>
      <c r="Q130" s="49"/>
      <c r="R130" s="49"/>
      <c r="S130" s="49"/>
      <c r="T130" s="49"/>
      <c r="U130" s="49"/>
      <c r="V130" s="49"/>
      <c r="W130" s="49"/>
      <c r="X130" s="49"/>
      <c r="Y130" s="49"/>
      <c r="Z130" s="54"/>
      <c r="AA130" s="54"/>
      <c r="AB130" s="35">
        <v>43202</v>
      </c>
      <c r="AC130" s="54"/>
      <c r="AD130" s="49" t="s">
        <v>178</v>
      </c>
      <c r="AE130" s="54" t="s">
        <v>367</v>
      </c>
      <c r="AF130" s="54" t="s">
        <v>375</v>
      </c>
      <c r="AG130" s="54"/>
      <c r="AH130" s="50" t="s">
        <v>158</v>
      </c>
      <c r="AI130" s="54" t="s">
        <v>159</v>
      </c>
      <c r="AJ130" s="50" t="s">
        <v>160</v>
      </c>
      <c r="AK130" s="49" t="s">
        <v>162</v>
      </c>
      <c r="AL130" s="49" t="s">
        <v>165</v>
      </c>
      <c r="AM130" s="54"/>
      <c r="AN130" s="54"/>
      <c r="AO130" s="54"/>
      <c r="AP130" s="53" t="s">
        <v>171</v>
      </c>
      <c r="AQ130" s="54" t="s">
        <v>173</v>
      </c>
      <c r="AR130" s="54" t="s">
        <v>320</v>
      </c>
      <c r="AS130" s="54"/>
      <c r="AT130" s="54"/>
      <c r="AU130" s="54"/>
      <c r="AV130" s="54"/>
      <c r="AW130" s="54"/>
      <c r="AX130" s="54"/>
      <c r="AY130" s="56">
        <v>19.639230000000001</v>
      </c>
      <c r="AZ130" s="56">
        <v>39.819499999999998</v>
      </c>
      <c r="BA130" s="54"/>
      <c r="BB130" s="54" t="s">
        <v>174</v>
      </c>
      <c r="BC130" s="54"/>
      <c r="BD130" s="54"/>
      <c r="BE130" s="54"/>
      <c r="BF130" s="49" t="s">
        <v>357</v>
      </c>
      <c r="BG130" s="51" t="s">
        <v>179</v>
      </c>
      <c r="BH130" s="55" t="s">
        <v>332</v>
      </c>
      <c r="BI130" s="55" t="s">
        <v>366</v>
      </c>
      <c r="BJ130" s="55" t="s">
        <v>333</v>
      </c>
      <c r="BK130" s="55" t="s">
        <v>334</v>
      </c>
      <c r="BL130" s="55" t="s">
        <v>338</v>
      </c>
      <c r="BM130" s="55" t="s">
        <v>346</v>
      </c>
      <c r="BN130" s="51"/>
      <c r="BO130" s="55" t="s">
        <v>322</v>
      </c>
      <c r="BP130" s="49" t="s">
        <v>327</v>
      </c>
      <c r="BQ130" s="54" t="s">
        <v>180</v>
      </c>
      <c r="BR130" s="54"/>
      <c r="BS130" s="54"/>
      <c r="BT130" s="54"/>
      <c r="BU130" s="54"/>
      <c r="BV130" s="54"/>
      <c r="BW130" s="54"/>
      <c r="BX130" s="54"/>
    </row>
    <row r="131" spans="1:76" x14ac:dyDescent="0.25">
      <c r="A131" s="46" t="s">
        <v>175</v>
      </c>
      <c r="B131" s="35">
        <v>43738</v>
      </c>
      <c r="C131" s="57" t="s">
        <v>376</v>
      </c>
      <c r="D131" s="58" t="s">
        <v>177</v>
      </c>
      <c r="E131" s="54" t="s">
        <v>176</v>
      </c>
      <c r="F131" s="54" t="s">
        <v>377</v>
      </c>
      <c r="G131" s="57" t="s">
        <v>378</v>
      </c>
      <c r="H131" s="57" t="s">
        <v>379</v>
      </c>
      <c r="I131" s="59" t="s">
        <v>517</v>
      </c>
      <c r="J131" s="57" t="s">
        <v>378</v>
      </c>
      <c r="K131" s="34"/>
      <c r="L131" s="47" t="s">
        <v>509</v>
      </c>
      <c r="M131" s="49"/>
      <c r="N131" s="49"/>
      <c r="O131" s="49"/>
      <c r="P131" s="49" t="s">
        <v>310</v>
      </c>
      <c r="Q131" s="49"/>
      <c r="R131" s="49"/>
      <c r="S131" s="49"/>
      <c r="T131" s="49"/>
      <c r="U131" s="49"/>
      <c r="V131" s="49"/>
      <c r="W131" s="49"/>
      <c r="X131" s="49"/>
      <c r="Y131" s="49"/>
      <c r="Z131" s="54"/>
      <c r="AA131" s="54"/>
      <c r="AB131" s="35">
        <v>43205</v>
      </c>
      <c r="AC131" s="54"/>
      <c r="AD131" s="49" t="s">
        <v>178</v>
      </c>
      <c r="AE131" s="54" t="s">
        <v>367</v>
      </c>
      <c r="AF131" s="54" t="s">
        <v>375</v>
      </c>
      <c r="AG131" s="54"/>
      <c r="AH131" s="50" t="s">
        <v>158</v>
      </c>
      <c r="AI131" s="54" t="s">
        <v>159</v>
      </c>
      <c r="AJ131" s="50" t="s">
        <v>160</v>
      </c>
      <c r="AK131" s="49" t="s">
        <v>161</v>
      </c>
      <c r="AL131" s="49" t="s">
        <v>166</v>
      </c>
      <c r="AM131" s="54"/>
      <c r="AN131" s="54"/>
      <c r="AO131" s="54"/>
      <c r="AP131" s="53" t="s">
        <v>171</v>
      </c>
      <c r="AQ131" s="54" t="s">
        <v>319</v>
      </c>
      <c r="AR131" s="54" t="s">
        <v>321</v>
      </c>
      <c r="AS131" s="54"/>
      <c r="AT131" s="54"/>
      <c r="AU131" s="54"/>
      <c r="AV131" s="54"/>
      <c r="AW131" s="54"/>
      <c r="AX131" s="54"/>
      <c r="AY131" s="56">
        <v>19.00056</v>
      </c>
      <c r="AZ131" s="56">
        <v>42.179589999999997</v>
      </c>
      <c r="BA131" s="54"/>
      <c r="BB131" s="54" t="s">
        <v>174</v>
      </c>
      <c r="BC131" s="54"/>
      <c r="BD131" s="54"/>
      <c r="BE131" s="54"/>
      <c r="BF131" s="49" t="s">
        <v>364</v>
      </c>
      <c r="BG131" s="51" t="s">
        <v>179</v>
      </c>
      <c r="BH131" s="55" t="s">
        <v>332</v>
      </c>
      <c r="BI131" s="55" t="s">
        <v>366</v>
      </c>
      <c r="BJ131" s="55" t="s">
        <v>333</v>
      </c>
      <c r="BK131" s="55" t="s">
        <v>334</v>
      </c>
      <c r="BL131" s="55" t="s">
        <v>338</v>
      </c>
      <c r="BM131" s="55" t="s">
        <v>345</v>
      </c>
      <c r="BN131" s="51"/>
      <c r="BO131" s="55" t="s">
        <v>370</v>
      </c>
      <c r="BP131" s="49" t="s">
        <v>326</v>
      </c>
      <c r="BQ131" s="54" t="s">
        <v>180</v>
      </c>
      <c r="BR131" s="54"/>
      <c r="BS131" s="54"/>
      <c r="BT131" s="54"/>
      <c r="BU131" s="54"/>
      <c r="BV131" s="54"/>
      <c r="BW131" s="54"/>
      <c r="BX131" s="54"/>
    </row>
    <row r="132" spans="1:76" x14ac:dyDescent="0.25">
      <c r="A132" s="46" t="s">
        <v>175</v>
      </c>
      <c r="B132" s="35">
        <v>43738</v>
      </c>
      <c r="C132" s="57" t="s">
        <v>376</v>
      </c>
      <c r="D132" s="58" t="s">
        <v>177</v>
      </c>
      <c r="E132" s="54" t="s">
        <v>176</v>
      </c>
      <c r="F132" s="54" t="s">
        <v>377</v>
      </c>
      <c r="G132" s="57" t="s">
        <v>378</v>
      </c>
      <c r="H132" s="57" t="s">
        <v>379</v>
      </c>
      <c r="I132" s="59" t="s">
        <v>517</v>
      </c>
      <c r="J132" s="57" t="s">
        <v>378</v>
      </c>
      <c r="K132" s="34"/>
      <c r="L132" s="47" t="s">
        <v>510</v>
      </c>
      <c r="M132" s="49"/>
      <c r="N132" s="49"/>
      <c r="O132" s="49"/>
      <c r="P132" s="49" t="s">
        <v>311</v>
      </c>
      <c r="Q132" s="49"/>
      <c r="R132" s="49"/>
      <c r="S132" s="49"/>
      <c r="T132" s="49"/>
      <c r="U132" s="49"/>
      <c r="V132" s="49"/>
      <c r="W132" s="49"/>
      <c r="X132" s="49"/>
      <c r="Y132" s="49"/>
      <c r="Z132" s="54"/>
      <c r="AA132" s="54"/>
      <c r="AB132" s="35">
        <v>43205</v>
      </c>
      <c r="AC132" s="54"/>
      <c r="AD132" s="49" t="s">
        <v>178</v>
      </c>
      <c r="AE132" s="54" t="s">
        <v>367</v>
      </c>
      <c r="AF132" s="54" t="s">
        <v>375</v>
      </c>
      <c r="AG132" s="54"/>
      <c r="AH132" s="50" t="s">
        <v>158</v>
      </c>
      <c r="AI132" s="54" t="s">
        <v>159</v>
      </c>
      <c r="AJ132" s="50" t="s">
        <v>160</v>
      </c>
      <c r="AK132" s="49" t="s">
        <v>161</v>
      </c>
      <c r="AL132" s="49" t="s">
        <v>167</v>
      </c>
      <c r="AM132" s="54"/>
      <c r="AN132" s="54"/>
      <c r="AO132" s="54"/>
      <c r="AP132" s="53" t="s">
        <v>171</v>
      </c>
      <c r="AQ132" s="54" t="s">
        <v>319</v>
      </c>
      <c r="AR132" s="54" t="s">
        <v>321</v>
      </c>
      <c r="AS132" s="54"/>
      <c r="AT132" s="54"/>
      <c r="AU132" s="54"/>
      <c r="AV132" s="54"/>
      <c r="AW132" s="54"/>
      <c r="AX132" s="54"/>
      <c r="AY132" s="56">
        <v>18.66619</v>
      </c>
      <c r="AZ132" s="56">
        <v>41.818150000000003</v>
      </c>
      <c r="BA132" s="54"/>
      <c r="BB132" s="54" t="s">
        <v>174</v>
      </c>
      <c r="BC132" s="54"/>
      <c r="BD132" s="54"/>
      <c r="BE132" s="54"/>
      <c r="BF132" s="49" t="s">
        <v>361</v>
      </c>
      <c r="BG132" s="51" t="s">
        <v>179</v>
      </c>
      <c r="BH132" s="55" t="s">
        <v>332</v>
      </c>
      <c r="BI132" s="51" t="s">
        <v>366</v>
      </c>
      <c r="BJ132" s="55" t="s">
        <v>333</v>
      </c>
      <c r="BK132" s="55" t="s">
        <v>334</v>
      </c>
      <c r="BL132" s="55" t="s">
        <v>338</v>
      </c>
      <c r="BM132" s="55" t="s">
        <v>344</v>
      </c>
      <c r="BN132" s="51"/>
      <c r="BO132" s="55" t="s">
        <v>369</v>
      </c>
      <c r="BP132" s="49" t="s">
        <v>325</v>
      </c>
      <c r="BQ132" s="54" t="s">
        <v>180</v>
      </c>
      <c r="BR132" s="54"/>
      <c r="BS132" s="54"/>
      <c r="BT132" s="54"/>
      <c r="BU132" s="54"/>
      <c r="BV132" s="54"/>
      <c r="BW132" s="54"/>
      <c r="BX132" s="54"/>
    </row>
    <row r="133" spans="1:76" x14ac:dyDescent="0.25">
      <c r="A133" s="46" t="s">
        <v>175</v>
      </c>
      <c r="B133" s="35">
        <v>43738</v>
      </c>
      <c r="C133" s="57" t="s">
        <v>376</v>
      </c>
      <c r="D133" s="58" t="s">
        <v>177</v>
      </c>
      <c r="E133" s="54" t="s">
        <v>176</v>
      </c>
      <c r="F133" s="54" t="s">
        <v>377</v>
      </c>
      <c r="G133" s="57" t="s">
        <v>378</v>
      </c>
      <c r="H133" s="57" t="s">
        <v>379</v>
      </c>
      <c r="I133" s="59" t="s">
        <v>517</v>
      </c>
      <c r="J133" s="57" t="s">
        <v>378</v>
      </c>
      <c r="K133" s="34"/>
      <c r="L133" s="47" t="s">
        <v>511</v>
      </c>
      <c r="M133" s="49"/>
      <c r="N133" s="49"/>
      <c r="O133" s="49"/>
      <c r="P133" s="49" t="s">
        <v>312</v>
      </c>
      <c r="Q133" s="49"/>
      <c r="R133" s="49"/>
      <c r="S133" s="49"/>
      <c r="T133" s="49"/>
      <c r="U133" s="49"/>
      <c r="V133" s="49"/>
      <c r="W133" s="49"/>
      <c r="X133" s="49"/>
      <c r="Y133" s="49"/>
      <c r="Z133" s="54"/>
      <c r="AA133" s="54"/>
      <c r="AB133" s="35">
        <v>43206</v>
      </c>
      <c r="AC133" s="54"/>
      <c r="AD133" s="49" t="s">
        <v>178</v>
      </c>
      <c r="AE133" s="54" t="s">
        <v>367</v>
      </c>
      <c r="AF133" s="54" t="s">
        <v>375</v>
      </c>
      <c r="AG133" s="54"/>
      <c r="AH133" s="50" t="s">
        <v>158</v>
      </c>
      <c r="AI133" s="54" t="s">
        <v>159</v>
      </c>
      <c r="AJ133" s="50" t="s">
        <v>160</v>
      </c>
      <c r="AK133" s="49" t="s">
        <v>161</v>
      </c>
      <c r="AL133" s="49" t="s">
        <v>170</v>
      </c>
      <c r="AM133" s="54"/>
      <c r="AN133" s="54"/>
      <c r="AO133" s="54"/>
      <c r="AP133" s="53" t="s">
        <v>171</v>
      </c>
      <c r="AQ133" s="54" t="s">
        <v>319</v>
      </c>
      <c r="AR133" s="54" t="s">
        <v>321</v>
      </c>
      <c r="AS133" s="54"/>
      <c r="AT133" s="54"/>
      <c r="AU133" s="54"/>
      <c r="AV133" s="54"/>
      <c r="AW133" s="54"/>
      <c r="AX133" s="54"/>
      <c r="AY133" s="56">
        <v>19.199259999999999</v>
      </c>
      <c r="AZ133" s="56">
        <v>41.647019999999998</v>
      </c>
      <c r="BA133" s="54"/>
      <c r="BB133" s="54" t="s">
        <v>174</v>
      </c>
      <c r="BC133" s="54"/>
      <c r="BD133" s="54"/>
      <c r="BE133" s="54"/>
      <c r="BF133" s="49" t="s">
        <v>353</v>
      </c>
      <c r="BG133" s="51" t="s">
        <v>179</v>
      </c>
      <c r="BH133" s="55" t="s">
        <v>332</v>
      </c>
      <c r="BI133" s="51" t="s">
        <v>366</v>
      </c>
      <c r="BJ133" s="55" t="s">
        <v>333</v>
      </c>
      <c r="BK133" s="55" t="s">
        <v>334</v>
      </c>
      <c r="BL133" s="55" t="s">
        <v>338</v>
      </c>
      <c r="BM133" s="55" t="s">
        <v>344</v>
      </c>
      <c r="BN133" s="51"/>
      <c r="BO133" s="55" t="s">
        <v>369</v>
      </c>
      <c r="BP133" s="49" t="s">
        <v>325</v>
      </c>
      <c r="BQ133" s="54" t="s">
        <v>180</v>
      </c>
      <c r="BR133" s="54"/>
      <c r="BS133" s="54"/>
      <c r="BT133" s="54"/>
      <c r="BU133" s="54"/>
      <c r="BV133" s="54"/>
      <c r="BW133" s="54"/>
      <c r="BX133" s="54"/>
    </row>
    <row r="134" spans="1:76" x14ac:dyDescent="0.25">
      <c r="A134" s="46" t="s">
        <v>175</v>
      </c>
      <c r="B134" s="35">
        <v>43738</v>
      </c>
      <c r="C134" s="57" t="s">
        <v>376</v>
      </c>
      <c r="D134" s="58" t="s">
        <v>177</v>
      </c>
      <c r="E134" s="54" t="s">
        <v>176</v>
      </c>
      <c r="F134" s="54" t="s">
        <v>377</v>
      </c>
      <c r="G134" s="57" t="s">
        <v>378</v>
      </c>
      <c r="H134" s="57" t="s">
        <v>379</v>
      </c>
      <c r="I134" s="59" t="s">
        <v>517</v>
      </c>
      <c r="J134" s="57" t="s">
        <v>378</v>
      </c>
      <c r="K134" s="34"/>
      <c r="L134" s="47" t="s">
        <v>512</v>
      </c>
      <c r="M134" s="49"/>
      <c r="N134" s="49"/>
      <c r="O134" s="49"/>
      <c r="P134" s="49" t="s">
        <v>313</v>
      </c>
      <c r="Q134" s="49"/>
      <c r="R134" s="49"/>
      <c r="S134" s="49"/>
      <c r="T134" s="49"/>
      <c r="U134" s="49"/>
      <c r="V134" s="49"/>
      <c r="W134" s="49"/>
      <c r="X134" s="49"/>
      <c r="Y134" s="49"/>
      <c r="Z134" s="54"/>
      <c r="AA134" s="54"/>
      <c r="AB134" s="35">
        <v>43195</v>
      </c>
      <c r="AC134" s="54"/>
      <c r="AD134" s="49" t="s">
        <v>178</v>
      </c>
      <c r="AE134" s="54" t="s">
        <v>367</v>
      </c>
      <c r="AF134" s="54" t="s">
        <v>375</v>
      </c>
      <c r="AG134" s="54"/>
      <c r="AH134" s="50" t="s">
        <v>158</v>
      </c>
      <c r="AI134" s="54" t="s">
        <v>159</v>
      </c>
      <c r="AJ134" s="50" t="s">
        <v>160</v>
      </c>
      <c r="AK134" s="49" t="s">
        <v>161</v>
      </c>
      <c r="AL134" s="49" t="s">
        <v>168</v>
      </c>
      <c r="AM134" s="54"/>
      <c r="AN134" s="54"/>
      <c r="AO134" s="54"/>
      <c r="AP134" s="53" t="s">
        <v>171</v>
      </c>
      <c r="AQ134" s="54" t="s">
        <v>319</v>
      </c>
      <c r="AR134" s="54" t="s">
        <v>321</v>
      </c>
      <c r="AS134" s="54"/>
      <c r="AT134" s="54"/>
      <c r="AU134" s="54"/>
      <c r="AV134" s="54"/>
      <c r="AW134" s="54"/>
      <c r="AX134" s="54"/>
      <c r="AY134" s="56">
        <v>19.49286</v>
      </c>
      <c r="AZ134" s="56">
        <v>41.157730000000001</v>
      </c>
      <c r="BA134" s="54"/>
      <c r="BB134" s="54" t="s">
        <v>174</v>
      </c>
      <c r="BC134" s="54"/>
      <c r="BD134" s="54"/>
      <c r="BE134" s="54"/>
      <c r="BF134" s="49" t="s">
        <v>358</v>
      </c>
      <c r="BG134" s="51" t="s">
        <v>179</v>
      </c>
      <c r="BH134" s="55" t="s">
        <v>332</v>
      </c>
      <c r="BI134" s="51" t="s">
        <v>366</v>
      </c>
      <c r="BJ134" s="55" t="s">
        <v>333</v>
      </c>
      <c r="BK134" s="55" t="s">
        <v>334</v>
      </c>
      <c r="BL134" s="55" t="s">
        <v>338</v>
      </c>
      <c r="BM134" s="55" t="s">
        <v>344</v>
      </c>
      <c r="BN134" s="51"/>
      <c r="BO134" s="55" t="s">
        <v>369</v>
      </c>
      <c r="BP134" s="49" t="s">
        <v>325</v>
      </c>
      <c r="BQ134" s="54" t="s">
        <v>180</v>
      </c>
      <c r="BR134" s="54"/>
      <c r="BS134" s="54"/>
      <c r="BT134" s="54"/>
      <c r="BU134" s="54"/>
      <c r="BV134" s="54"/>
      <c r="BW134" s="54"/>
      <c r="BX134" s="54"/>
    </row>
    <row r="135" spans="1:76" x14ac:dyDescent="0.25">
      <c r="A135" s="46" t="s">
        <v>175</v>
      </c>
      <c r="B135" s="35">
        <v>43738</v>
      </c>
      <c r="C135" s="57" t="s">
        <v>376</v>
      </c>
      <c r="D135" s="58" t="s">
        <v>177</v>
      </c>
      <c r="E135" s="54" t="s">
        <v>176</v>
      </c>
      <c r="F135" s="54" t="s">
        <v>377</v>
      </c>
      <c r="G135" s="57" t="s">
        <v>378</v>
      </c>
      <c r="H135" s="57" t="s">
        <v>379</v>
      </c>
      <c r="I135" s="59" t="s">
        <v>517</v>
      </c>
      <c r="J135" s="57" t="s">
        <v>378</v>
      </c>
      <c r="K135" s="34"/>
      <c r="L135" s="47" t="s">
        <v>513</v>
      </c>
      <c r="M135" s="49"/>
      <c r="N135" s="49"/>
      <c r="O135" s="49"/>
      <c r="P135" s="49" t="s">
        <v>314</v>
      </c>
      <c r="Q135" s="49"/>
      <c r="R135" s="49"/>
      <c r="S135" s="49"/>
      <c r="T135" s="49"/>
      <c r="U135" s="49"/>
      <c r="V135" s="49"/>
      <c r="W135" s="49"/>
      <c r="X135" s="49"/>
      <c r="Y135" s="49"/>
      <c r="Z135" s="54"/>
      <c r="AA135" s="54"/>
      <c r="AB135" s="35">
        <v>43192</v>
      </c>
      <c r="AC135" s="54"/>
      <c r="AD135" s="49" t="s">
        <v>178</v>
      </c>
      <c r="AE135" s="54" t="s">
        <v>367</v>
      </c>
      <c r="AF135" s="54" t="s">
        <v>375</v>
      </c>
      <c r="AG135" s="54"/>
      <c r="AH135" s="50" t="s">
        <v>158</v>
      </c>
      <c r="AI135" s="54" t="s">
        <v>159</v>
      </c>
      <c r="AJ135" s="50" t="s">
        <v>160</v>
      </c>
      <c r="AK135" s="49" t="s">
        <v>162</v>
      </c>
      <c r="AL135" s="49" t="s">
        <v>169</v>
      </c>
      <c r="AM135" s="54"/>
      <c r="AN135" s="54"/>
      <c r="AO135" s="54"/>
      <c r="AP135" s="53" t="s">
        <v>171</v>
      </c>
      <c r="AQ135" s="54" t="s">
        <v>319</v>
      </c>
      <c r="AR135" s="54" t="s">
        <v>321</v>
      </c>
      <c r="AS135" s="54"/>
      <c r="AT135" s="54"/>
      <c r="AU135" s="54"/>
      <c r="AV135" s="54"/>
      <c r="AW135" s="54"/>
      <c r="AX135" s="54"/>
      <c r="AY135" s="56">
        <v>19.625070000000001</v>
      </c>
      <c r="AZ135" s="56">
        <v>41.01849</v>
      </c>
      <c r="BA135" s="54"/>
      <c r="BB135" s="54" t="s">
        <v>174</v>
      </c>
      <c r="BC135" s="54"/>
      <c r="BD135" s="54"/>
      <c r="BE135" s="54"/>
      <c r="BF135" s="49" t="s">
        <v>359</v>
      </c>
      <c r="BG135" s="51" t="s">
        <v>179</v>
      </c>
      <c r="BH135" s="55" t="s">
        <v>332</v>
      </c>
      <c r="BI135" s="51" t="s">
        <v>366</v>
      </c>
      <c r="BJ135" s="55" t="s">
        <v>333</v>
      </c>
      <c r="BK135" s="55" t="s">
        <v>334</v>
      </c>
      <c r="BL135" s="55" t="s">
        <v>338</v>
      </c>
      <c r="BM135" s="55" t="s">
        <v>344</v>
      </c>
      <c r="BN135" s="51"/>
      <c r="BO135" s="55" t="s">
        <v>369</v>
      </c>
      <c r="BP135" s="49" t="s">
        <v>325</v>
      </c>
      <c r="BQ135" s="54" t="s">
        <v>180</v>
      </c>
      <c r="BR135" s="54"/>
      <c r="BS135" s="54"/>
      <c r="BT135" s="54"/>
      <c r="BU135" s="54"/>
      <c r="BV135" s="54"/>
      <c r="BW135" s="54"/>
      <c r="BX135" s="54"/>
    </row>
    <row r="136" spans="1:76" x14ac:dyDescent="0.25">
      <c r="A136" s="46" t="s">
        <v>175</v>
      </c>
      <c r="B136" s="35">
        <v>43738</v>
      </c>
      <c r="C136" s="57" t="s">
        <v>376</v>
      </c>
      <c r="D136" s="58" t="s">
        <v>177</v>
      </c>
      <c r="E136" s="54" t="s">
        <v>176</v>
      </c>
      <c r="F136" s="54" t="s">
        <v>377</v>
      </c>
      <c r="G136" s="57" t="s">
        <v>378</v>
      </c>
      <c r="H136" s="57" t="s">
        <v>379</v>
      </c>
      <c r="I136" s="59" t="s">
        <v>517</v>
      </c>
      <c r="J136" s="57" t="s">
        <v>378</v>
      </c>
      <c r="K136" s="34"/>
      <c r="L136" s="47" t="s">
        <v>514</v>
      </c>
      <c r="M136" s="49"/>
      <c r="N136" s="49"/>
      <c r="O136" s="49"/>
      <c r="P136" s="49" t="s">
        <v>315</v>
      </c>
      <c r="Q136" s="49"/>
      <c r="R136" s="49"/>
      <c r="S136" s="49"/>
      <c r="T136" s="49"/>
      <c r="U136" s="49"/>
      <c r="V136" s="49"/>
      <c r="W136" s="49"/>
      <c r="X136" s="49"/>
      <c r="Y136" s="49"/>
      <c r="Z136" s="54"/>
      <c r="AA136" s="54"/>
      <c r="AB136" s="35">
        <v>43200</v>
      </c>
      <c r="AC136" s="54"/>
      <c r="AD136" s="49" t="s">
        <v>178</v>
      </c>
      <c r="AE136" s="54" t="s">
        <v>367</v>
      </c>
      <c r="AF136" s="54" t="s">
        <v>375</v>
      </c>
      <c r="AG136" s="54"/>
      <c r="AH136" s="50" t="s">
        <v>158</v>
      </c>
      <c r="AI136" s="54" t="s">
        <v>159</v>
      </c>
      <c r="AJ136" s="50" t="s">
        <v>160</v>
      </c>
      <c r="AK136" s="49" t="s">
        <v>162</v>
      </c>
      <c r="AL136" s="49" t="s">
        <v>165</v>
      </c>
      <c r="AM136" s="54"/>
      <c r="AN136" s="54"/>
      <c r="AO136" s="54"/>
      <c r="AP136" s="53" t="s">
        <v>171</v>
      </c>
      <c r="AQ136" s="54" t="s">
        <v>172</v>
      </c>
      <c r="AR136" s="54" t="s">
        <v>321</v>
      </c>
      <c r="AS136" s="54"/>
      <c r="AT136" s="54"/>
      <c r="AU136" s="54"/>
      <c r="AV136" s="54"/>
      <c r="AW136" s="54"/>
      <c r="AX136" s="54"/>
      <c r="AY136" s="56">
        <v>19.357050000000001</v>
      </c>
      <c r="AZ136" s="56">
        <v>40.086300000000001</v>
      </c>
      <c r="BA136" s="54"/>
      <c r="BB136" s="54" t="s">
        <v>174</v>
      </c>
      <c r="BC136" s="54"/>
      <c r="BD136" s="54"/>
      <c r="BE136" s="54"/>
      <c r="BF136" s="49" t="s">
        <v>360</v>
      </c>
      <c r="BG136" s="51" t="s">
        <v>179</v>
      </c>
      <c r="BH136" s="55" t="s">
        <v>332</v>
      </c>
      <c r="BI136" s="51" t="s">
        <v>366</v>
      </c>
      <c r="BJ136" s="55" t="s">
        <v>333</v>
      </c>
      <c r="BK136" s="55" t="s">
        <v>334</v>
      </c>
      <c r="BL136" s="55" t="s">
        <v>338</v>
      </c>
      <c r="BM136" s="55" t="s">
        <v>344</v>
      </c>
      <c r="BN136" s="51"/>
      <c r="BO136" s="55" t="s">
        <v>369</v>
      </c>
      <c r="BP136" s="49" t="s">
        <v>325</v>
      </c>
      <c r="BQ136" s="54" t="s">
        <v>180</v>
      </c>
      <c r="BR136" s="54"/>
      <c r="BS136" s="54"/>
      <c r="BT136" s="54"/>
      <c r="BU136" s="54"/>
      <c r="BV136" s="54"/>
      <c r="BW136" s="54"/>
      <c r="BX136" s="54"/>
    </row>
    <row r="137" spans="1:76" x14ac:dyDescent="0.25">
      <c r="A137" s="46" t="s">
        <v>175</v>
      </c>
      <c r="B137" s="35">
        <v>43738</v>
      </c>
      <c r="C137" s="57" t="s">
        <v>376</v>
      </c>
      <c r="D137" s="58" t="s">
        <v>177</v>
      </c>
      <c r="E137" s="54" t="s">
        <v>176</v>
      </c>
      <c r="F137" s="54" t="s">
        <v>377</v>
      </c>
      <c r="G137" s="57" t="s">
        <v>378</v>
      </c>
      <c r="H137" s="57" t="s">
        <v>379</v>
      </c>
      <c r="I137" s="59" t="s">
        <v>517</v>
      </c>
      <c r="J137" s="57" t="s">
        <v>378</v>
      </c>
      <c r="K137" s="34"/>
      <c r="L137" s="47" t="s">
        <v>515</v>
      </c>
      <c r="M137" s="49"/>
      <c r="N137" s="49"/>
      <c r="O137" s="49"/>
      <c r="P137" s="49" t="s">
        <v>316</v>
      </c>
      <c r="Q137" s="49"/>
      <c r="R137" s="49"/>
      <c r="S137" s="49"/>
      <c r="T137" s="49"/>
      <c r="U137" s="49"/>
      <c r="V137" s="49"/>
      <c r="W137" s="49"/>
      <c r="X137" s="49"/>
      <c r="Y137" s="49"/>
      <c r="Z137" s="54"/>
      <c r="AA137" s="54"/>
      <c r="AB137" s="35">
        <v>43200</v>
      </c>
      <c r="AC137" s="54"/>
      <c r="AD137" s="49" t="s">
        <v>178</v>
      </c>
      <c r="AE137" s="54" t="s">
        <v>367</v>
      </c>
      <c r="AF137" s="54" t="s">
        <v>375</v>
      </c>
      <c r="AG137" s="54"/>
      <c r="AH137" s="50" t="s">
        <v>158</v>
      </c>
      <c r="AI137" s="54" t="s">
        <v>159</v>
      </c>
      <c r="AJ137" s="50" t="s">
        <v>160</v>
      </c>
      <c r="AK137" s="49" t="s">
        <v>162</v>
      </c>
      <c r="AL137" s="49" t="s">
        <v>165</v>
      </c>
      <c r="AM137" s="54"/>
      <c r="AN137" s="54"/>
      <c r="AO137" s="54"/>
      <c r="AP137" s="53" t="s">
        <v>171</v>
      </c>
      <c r="AQ137" s="54" t="s">
        <v>172</v>
      </c>
      <c r="AR137" s="54" t="s">
        <v>321</v>
      </c>
      <c r="AS137" s="54"/>
      <c r="AT137" s="54"/>
      <c r="AU137" s="54"/>
      <c r="AV137" s="54"/>
      <c r="AW137" s="54"/>
      <c r="AX137" s="54"/>
      <c r="AY137" s="56">
        <v>19.357050000000001</v>
      </c>
      <c r="AZ137" s="56">
        <v>40.086300000000001</v>
      </c>
      <c r="BA137" s="54"/>
      <c r="BB137" s="54" t="s">
        <v>174</v>
      </c>
      <c r="BC137" s="54"/>
      <c r="BD137" s="54"/>
      <c r="BE137" s="54"/>
      <c r="BF137" s="49" t="s">
        <v>360</v>
      </c>
      <c r="BG137" s="51" t="s">
        <v>179</v>
      </c>
      <c r="BH137" s="55" t="s">
        <v>332</v>
      </c>
      <c r="BI137" s="55" t="s">
        <v>366</v>
      </c>
      <c r="BJ137" s="55" t="s">
        <v>333</v>
      </c>
      <c r="BK137" s="55" t="s">
        <v>334</v>
      </c>
      <c r="BL137" s="55" t="s">
        <v>338</v>
      </c>
      <c r="BM137" s="55" t="s">
        <v>345</v>
      </c>
      <c r="BN137" s="51"/>
      <c r="BO137" s="55" t="s">
        <v>370</v>
      </c>
      <c r="BP137" s="49" t="s">
        <v>326</v>
      </c>
      <c r="BQ137" s="54" t="s">
        <v>180</v>
      </c>
      <c r="BR137" s="54"/>
      <c r="BS137" s="54"/>
      <c r="BT137" s="54"/>
      <c r="BU137" s="54"/>
      <c r="BV137" s="54"/>
      <c r="BW137" s="54"/>
      <c r="BX137" s="54"/>
    </row>
    <row r="138" spans="1:76" x14ac:dyDescent="0.25">
      <c r="A138" s="46" t="s">
        <v>175</v>
      </c>
      <c r="B138" s="35">
        <v>43738</v>
      </c>
      <c r="C138" s="57" t="s">
        <v>376</v>
      </c>
      <c r="D138" s="58" t="s">
        <v>177</v>
      </c>
      <c r="E138" s="54" t="s">
        <v>176</v>
      </c>
      <c r="F138" s="54" t="s">
        <v>377</v>
      </c>
      <c r="G138" s="57" t="s">
        <v>378</v>
      </c>
      <c r="H138" s="57" t="s">
        <v>379</v>
      </c>
      <c r="I138" s="59" t="s">
        <v>517</v>
      </c>
      <c r="J138" s="57" t="s">
        <v>378</v>
      </c>
      <c r="K138" s="34"/>
      <c r="L138" s="47" t="s">
        <v>516</v>
      </c>
      <c r="M138" s="49"/>
      <c r="N138" s="49"/>
      <c r="O138" s="49"/>
      <c r="P138" s="49" t="s">
        <v>317</v>
      </c>
      <c r="Q138" s="49"/>
      <c r="R138" s="49"/>
      <c r="S138" s="49"/>
      <c r="T138" s="49"/>
      <c r="U138" s="49"/>
      <c r="V138" s="49"/>
      <c r="W138" s="49"/>
      <c r="X138" s="49"/>
      <c r="Y138" s="49"/>
      <c r="Z138" s="54"/>
      <c r="AA138" s="54"/>
      <c r="AB138" s="35">
        <v>43200</v>
      </c>
      <c r="AC138" s="54"/>
      <c r="AD138" s="49" t="s">
        <v>178</v>
      </c>
      <c r="AE138" s="54" t="s">
        <v>367</v>
      </c>
      <c r="AF138" s="54" t="s">
        <v>375</v>
      </c>
      <c r="AG138" s="54"/>
      <c r="AH138" s="50" t="s">
        <v>158</v>
      </c>
      <c r="AI138" s="54" t="s">
        <v>159</v>
      </c>
      <c r="AJ138" s="50" t="s">
        <v>160</v>
      </c>
      <c r="AK138" s="49" t="s">
        <v>162</v>
      </c>
      <c r="AL138" s="49" t="s">
        <v>165</v>
      </c>
      <c r="AM138" s="54"/>
      <c r="AN138" s="54"/>
      <c r="AO138" s="54"/>
      <c r="AP138" s="53" t="s">
        <v>171</v>
      </c>
      <c r="AQ138" s="54" t="s">
        <v>172</v>
      </c>
      <c r="AR138" s="54" t="s">
        <v>321</v>
      </c>
      <c r="AS138" s="54"/>
      <c r="AT138" s="54"/>
      <c r="AU138" s="54"/>
      <c r="AV138" s="54"/>
      <c r="AW138" s="54"/>
      <c r="AX138" s="54"/>
      <c r="AY138" s="56">
        <v>19.357050000000001</v>
      </c>
      <c r="AZ138" s="56">
        <v>40.086300000000001</v>
      </c>
      <c r="BA138" s="54"/>
      <c r="BB138" s="54" t="s">
        <v>174</v>
      </c>
      <c r="BC138" s="54"/>
      <c r="BD138" s="54"/>
      <c r="BE138" s="54"/>
      <c r="BF138" s="49" t="s">
        <v>360</v>
      </c>
      <c r="BG138" s="51" t="s">
        <v>179</v>
      </c>
      <c r="BH138" s="55" t="s">
        <v>332</v>
      </c>
      <c r="BI138" s="55" t="s">
        <v>366</v>
      </c>
      <c r="BJ138" s="55" t="s">
        <v>333</v>
      </c>
      <c r="BK138" s="55" t="s">
        <v>334</v>
      </c>
      <c r="BL138" s="55" t="s">
        <v>340</v>
      </c>
      <c r="BM138" s="55" t="s">
        <v>348</v>
      </c>
      <c r="BN138" s="51"/>
      <c r="BO138" s="55" t="s">
        <v>323</v>
      </c>
      <c r="BP138" s="49" t="s">
        <v>329</v>
      </c>
      <c r="BQ138" s="54" t="s">
        <v>180</v>
      </c>
      <c r="BR138" s="54"/>
      <c r="BS138" s="54"/>
      <c r="BT138" s="54"/>
      <c r="BU138" s="54"/>
      <c r="BV138" s="54"/>
      <c r="BW138" s="54"/>
      <c r="BX138" s="54"/>
    </row>
  </sheetData>
  <phoneticPr fontId="13" type="noConversion"/>
  <pageMargins left="0.51180555555555496" right="0.51180555555555496" top="0.78749999999999998" bottom="0.78749999999999998" header="0.51180555555555496" footer="0.51180555555555496"/>
  <pageSetup paperSize="9" firstPageNumber="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E52F069254F4A488C145066506D1427" ma:contentTypeVersion="8" ma:contentTypeDescription="Crie um novo documento." ma:contentTypeScope="" ma:versionID="b52900c16730ecb19158b317dbee4fd3">
  <xsd:schema xmlns:xsd="http://www.w3.org/2001/XMLSchema" xmlns:xs="http://www.w3.org/2001/XMLSchema" xmlns:p="http://schemas.microsoft.com/office/2006/metadata/properties" xmlns:ns2="5783eb35-47ac-40c0-a48c-61829b81cd1c" targetNamespace="http://schemas.microsoft.com/office/2006/metadata/properties" ma:root="true" ma:fieldsID="92fbda43fd0389143ef797359c51fab2" ns2:_="">
    <xsd:import namespace="5783eb35-47ac-40c0-a48c-61829b81cd1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83eb35-47ac-40c0-a48c-61829b81cd1c"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2" nillable="true" ma:displayName="MediaServiceLocation" ma:descrip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BDA86B1-800E-46EC-95D6-B9F213C5AB33}"/>
</file>

<file path=customXml/itemProps2.xml><?xml version="1.0" encoding="utf-8"?>
<ds:datastoreItem xmlns:ds="http://schemas.openxmlformats.org/officeDocument/2006/customXml" ds:itemID="{8B309016-3989-4A5C-B2A0-A1404B698B1B}"/>
</file>

<file path=customXml/itemProps3.xml><?xml version="1.0" encoding="utf-8"?>
<ds:datastoreItem xmlns:ds="http://schemas.openxmlformats.org/officeDocument/2006/customXml" ds:itemID="{94AA8E99-AA24-48CD-99C7-1DD51C97299C}"/>
</file>

<file path=docProps/app.xml><?xml version="1.0" encoding="utf-8"?>
<Properties xmlns="http://schemas.openxmlformats.org/officeDocument/2006/extended-properties" xmlns:vt="http://schemas.openxmlformats.org/officeDocument/2006/docPropsVTypes">
  <TotalTime>298</TotalTime>
  <Application>Microsoft Excel</Application>
  <DocSecurity>0</DocSecurity>
  <ScaleCrop>false</ScaleCrop>
  <HeadingPairs>
    <vt:vector size="2" baseType="variant">
      <vt:variant>
        <vt:lpstr>Planilhas</vt:lpstr>
      </vt:variant>
      <vt:variant>
        <vt:i4>2</vt:i4>
      </vt:variant>
    </vt:vector>
  </HeadingPairs>
  <TitlesOfParts>
    <vt:vector size="2" baseType="lpstr">
      <vt:lpstr>TermosDwC</vt:lpstr>
      <vt:lpstr>PlanilhaModelo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Danny Velez</dc:creator>
  <cp:lastModifiedBy>Arthur Couto Neves</cp:lastModifiedBy>
  <cp:revision>28</cp:revision>
  <dcterms:created xsi:type="dcterms:W3CDTF">2014-07-25T21:03:31Z</dcterms:created>
  <dcterms:modified xsi:type="dcterms:W3CDTF">2020-02-19T15:00:45Z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0x0101001E52F069254F4A488C145066506D1427</vt:lpwstr>
  </property>
</Properties>
</file>